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https://grainger-my.sharepoint.com/personal/christopher_carroll_grainger_com/Documents/NASPO ValuePoint/Solicitation Prep/Kentucky RFP/Kentucky RFP Final Submission/Final Submission/"/>
    </mc:Choice>
  </mc:AlternateContent>
  <xr:revisionPtr revIDLastSave="4" documentId="8_{ADF16558-CA3D-4DF5-ADD4-A3C2E44C21BB}" xr6:coauthVersionLast="47" xr6:coauthVersionMax="47" xr10:uidLastSave="{FE2DC1AE-AE7D-4903-A74A-C20B018C6513}"/>
  <bookViews>
    <workbookView xWindow="-110" yWindow="-110" windowWidth="19420" windowHeight="11500" activeTab="2"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14" l="1"/>
  <c r="Y15" i="18" l="1"/>
  <c r="L15" i="18"/>
  <c r="Y14" i="18"/>
  <c r="L14" i="18"/>
  <c r="Y7" i="21"/>
  <c r="L7" i="21"/>
  <c r="Y15" i="17"/>
  <c r="L15" i="17"/>
  <c r="Y14" i="11"/>
  <c r="L13" i="11"/>
  <c r="L14" i="11"/>
  <c r="L15"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Y9" i="11"/>
  <c r="L9" i="11"/>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Y13" i="11"/>
  <c r="Y12" i="11"/>
  <c r="Y11" i="11"/>
  <c r="Y10" i="11"/>
  <c r="Y8" i="11"/>
  <c r="Y7" i="11"/>
  <c r="Y6" i="11"/>
  <c r="Y5" i="11"/>
  <c r="Y4" i="11"/>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6" i="11"/>
  <c r="L7" i="11"/>
  <c r="L8" i="11"/>
  <c r="L10" i="11"/>
  <c r="L11" i="11"/>
  <c r="L12" i="11"/>
  <c r="L4" i="11"/>
</calcChain>
</file>

<file path=xl/sharedStrings.xml><?xml version="1.0" encoding="utf-8"?>
<sst xmlns="http://schemas.openxmlformats.org/spreadsheetml/2006/main" count="3417" uniqueCount="739">
  <si>
    <t>Item Number</t>
  </si>
  <si>
    <t>Product Description</t>
  </si>
  <si>
    <t>Manufacturer Name</t>
  </si>
  <si>
    <t>Manufacturer Part Number</t>
  </si>
  <si>
    <t>UNSPSC Number</t>
  </si>
  <si>
    <t>1</t>
  </si>
  <si>
    <t>Vendor Input</t>
  </si>
  <si>
    <t>2</t>
  </si>
  <si>
    <t>7</t>
  </si>
  <si>
    <t>8</t>
  </si>
  <si>
    <t>9</t>
  </si>
  <si>
    <t>10</t>
  </si>
  <si>
    <t>3</t>
  </si>
  <si>
    <t>4</t>
  </si>
  <si>
    <t>5</t>
  </si>
  <si>
    <t>6</t>
  </si>
  <si>
    <t>If Offering on exact match item(s), all cells that are labelled "Vendor Input" must be filled in with the correct information.</t>
  </si>
  <si>
    <t>If Offering an alternative item(s), all cells that are labelled "Vendor Input" must be filled in with the correct information.</t>
  </si>
  <si>
    <t>Category Description</t>
  </si>
  <si>
    <t xml:space="preserve">Unit of Measure
 (UOM, e.g., CASE) </t>
    <phoneticPr fontId="12" type="noConversion"/>
  </si>
  <si>
    <t>List Price of Each Individual Item in the Unit of Measure</t>
  </si>
  <si>
    <t>Discount Percentage Off</t>
  </si>
  <si>
    <t>Net Price of Unit of Measure</t>
  </si>
  <si>
    <t>Waterparks (Spray &amp; Splash)</t>
  </si>
  <si>
    <t xml:space="preserve"> </t>
  </si>
  <si>
    <t>Little Tikes</t>
  </si>
  <si>
    <t>Landscape Structures</t>
  </si>
  <si>
    <t>List Price of Unit of Measure from Column H</t>
  </si>
  <si>
    <t xml:space="preserve">#/UOM
(e.g. # of pieces per CASE) </t>
  </si>
  <si>
    <t>Talk Tubes, Elevated</t>
  </si>
  <si>
    <t>PB Elextronic Piano Panel DKMT</t>
  </si>
  <si>
    <t>PB Braille Clock Panel PTMT</t>
  </si>
  <si>
    <t>Sign Language Panel, flat Top, below deck</t>
  </si>
  <si>
    <t>Tic-Tac-Toe Panel</t>
  </si>
  <si>
    <t>111293A</t>
  </si>
  <si>
    <t>List Price of Unit of Measure from Column U</t>
  </si>
  <si>
    <t>Column A – E:  These columns describe each of the line items covered in this market basket.</t>
  </si>
  <si>
    <t xml:space="preserve">#/UOM
(e.g. # Pieces per case) </t>
  </si>
  <si>
    <t>Janitorial Supplies, Equiptment, and Sanitation Chemicals</t>
  </si>
  <si>
    <t>Fasteners</t>
  </si>
  <si>
    <t>Material Handling</t>
  </si>
  <si>
    <t xml:space="preserve">Material Handling </t>
  </si>
  <si>
    <t>Plumbing Equiptment</t>
  </si>
  <si>
    <t>Power Sources</t>
  </si>
  <si>
    <t>Lamps, Lighting, Ballasts and Equiptment</t>
  </si>
  <si>
    <t>Heating, Ventilation, Air Conditioning (HVAC)</t>
  </si>
  <si>
    <t>Hand Tools</t>
  </si>
  <si>
    <t>Power Tools</t>
  </si>
  <si>
    <t>Paint and Related Supplies</t>
  </si>
  <si>
    <t>Security</t>
  </si>
  <si>
    <t>Safety</t>
  </si>
  <si>
    <t>Landscape and Outdoor Equiptment</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</si>
  <si>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</si>
  <si>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</si>
  <si>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J – List Price of Each Individual item in the Unit of Measure:  Proposer must break down the list price of each individual item.</t>
  </si>
  <si>
    <t>If Proposer can match the exact manufacturers item as described in columns A-L, then it is expected that Proposer will submit pricing on these items even if they have an alternative line item.</t>
  </si>
  <si>
    <t xml:space="preserve">Column F:  UNSPSC: This column describes the number associated to the product. </t>
  </si>
  <si>
    <t>Brand Name</t>
  </si>
  <si>
    <t xml:space="preserve">Net Price of Unit of Measure (Column Scored) </t>
  </si>
  <si>
    <t xml:space="preserve">How many pieces per case, pack etc.. </t>
  </si>
  <si>
    <t xml:space="preserve">Unit of Measure
(Is it a each, pack, case etc... </t>
  </si>
  <si>
    <t xml:space="preserve">What is the price Per item Each? From Column G </t>
  </si>
  <si>
    <t>Janitorial Supplies, Equipment, and Sanitation Chemicals</t>
  </si>
  <si>
    <t>OR Equivalent</t>
  </si>
  <si>
    <t>Electrical Supplies and Equipment</t>
  </si>
  <si>
    <t>Saftey</t>
  </si>
  <si>
    <t>Lamps, Lighting, Ballasts and Equipment</t>
  </si>
  <si>
    <t>Landscape and Outdoor Equipment</t>
  </si>
  <si>
    <t>Plumbing Equipment</t>
  </si>
  <si>
    <t xml:space="preserve">Tabs 1-14 Individual Categories: Each one of these tabs are for Proposers to submit pricing on individual categories that they can supply commodities for.  Proposers can submit pricing for 1 or multiple categories. </t>
  </si>
  <si>
    <t xml:space="preserve">Column M- Intentionally left Blank. </t>
  </si>
  <si>
    <t>Clorox Green Works</t>
  </si>
  <si>
    <t>KIMBERLY-CLARK CORPORATION</t>
  </si>
  <si>
    <t>** Green lines indicate Green EPP Items</t>
  </si>
  <si>
    <t>Degreaser, 1 Quart Bottle With Trigger Spray (Green Seal, UL EcoLogo or Safer Choice)</t>
  </si>
  <si>
    <t xml:space="preserve">Simple Green </t>
  </si>
  <si>
    <t>Water Bottle Filling Station With Water Cooler and Electronic Sensor, Indoor, Mounting Type Wall, ADA Compliant</t>
  </si>
  <si>
    <t>Elkay</t>
  </si>
  <si>
    <t>LZSDWSVRLK</t>
  </si>
  <si>
    <t>Urinal, Waterfree, White</t>
  </si>
  <si>
    <t>Zurn</t>
  </si>
  <si>
    <t>Z5795</t>
  </si>
  <si>
    <t>Battery, Rechargeable, AA, PK4 (Pre-charged, Minimum 2000 mAh)</t>
  </si>
  <si>
    <t>Duracell</t>
  </si>
  <si>
    <t>DX1500R4</t>
  </si>
  <si>
    <t>Battery, Rechargeable, C, PK2 (Pre-charged, Minimum 3000 mAh)</t>
  </si>
  <si>
    <t>RayOVac</t>
  </si>
  <si>
    <t>PL714-2 GEND</t>
  </si>
  <si>
    <t>Electronic Ballast,T8 Lamps,120/277V (REQUIRED: NEMA Premium Efficiency; PREFERRED: RoHS Compliant)</t>
  </si>
  <si>
    <t>PHILIPS LIGHTING CO</t>
  </si>
  <si>
    <t>IOPA-2P32-N</t>
  </si>
  <si>
    <t>(LED Replacement for 32-40W Plug-In CFL, Cool White) LED, PL, GX24Q-4 Base, minimum 1000 lumens, ~4000K, (REQUIRED: RoHS Compliant, Preferred DLC listed)</t>
  </si>
  <si>
    <t>GE Lighting</t>
  </si>
  <si>
    <t>LED12G24q-H/840</t>
  </si>
  <si>
    <t>Cal Green Condenser Cleaner, Liquid, 1 gal, 4pk (Safer Choice certified)</t>
  </si>
  <si>
    <t>NU-CALGON</t>
  </si>
  <si>
    <t>4190-08</t>
  </si>
  <si>
    <t>Drain cleaner, gallon 4PK (Safer Choice certified)</t>
  </si>
  <si>
    <t>CLR/Jelmar</t>
  </si>
  <si>
    <t>GRT-4 PRO</t>
  </si>
  <si>
    <t>Traffic Zone Striping Paint, Water-Based, Safety Blue, 1 Gal (Complies With South Coast Air Quality Management District VOC Limit of 100 g/l)</t>
  </si>
  <si>
    <t>Rust-oleum</t>
  </si>
  <si>
    <t>Marking Paint, White, Water-based, 1 Gal (Complies With South Coast Air Quality Management District VOC Limit of 100 g/l)</t>
  </si>
  <si>
    <t>Paper Granular Sorbent (100% post consumer recycled content)</t>
  </si>
  <si>
    <t>Brady</t>
  </si>
  <si>
    <t>RFGRANULAR</t>
  </si>
  <si>
    <t xml:space="preserve">**Indicates OR Equivalent item, vendor doesn't carry name brand item. </t>
  </si>
  <si>
    <t>Bath and Bowl Cleaner, 32 oz bottle</t>
  </si>
  <si>
    <t>Bleach Chlorine, 1 gallon</t>
  </si>
  <si>
    <t>String Wet Mop, 24 oz, Cotton</t>
  </si>
  <si>
    <t>Glass Cleaner, Aerosole Spray Can, 20 oz, Foam</t>
  </si>
  <si>
    <t>Universal Absorbent, 25 lb, bag</t>
  </si>
  <si>
    <t>#9-11 x 3" 6-Lobe Drive Flat Head Exterior Wood Screw Type 17</t>
  </si>
  <si>
    <t>5/16"-18 x 3" Grade 5 Zinc Finish Steel Tap Bolt, pkg 50</t>
  </si>
  <si>
    <t>1/4" to 5/8"Dia 5/16"W S/S, Worm Drive Clamp w/ Steel Screw, pk 10</t>
  </si>
  <si>
    <t>3/4" Length 18 Gauge Diamond Point Smooth Shank Electro-Galvanized Pneumatic Brad Nails 5M Ct, pkg 5000</t>
  </si>
  <si>
    <t>1/2" Steel EMT - Uninsulated Throat Set Screw Connector, unt 50</t>
  </si>
  <si>
    <t>5/16" x 0.875" OD Low Carbon Zinc Finish Steel USS General Purpose Flat Washer, pkg 100</t>
  </si>
  <si>
    <t>Step Beam, Teardrop, 96 in x 2 1/2 in x 4 1/4 in, Roll Formed, Orange</t>
  </si>
  <si>
    <t>Snap Bolt: Interlocking Spring, 1/4 in Stock Thick, 2 3/8 in Overall Lg, 165 lb</t>
  </si>
  <si>
    <t>Wheel Chock: 10 in Wd, 6 in Ht, 8 in Dp, Rubber, Grooved</t>
  </si>
  <si>
    <t>Tie Down Strap: 15 ft Cargo Tie Down Lg, 2 in Cargo Tie Down Wd, 1,666 lb Working Load Limit, J-Hook</t>
  </si>
  <si>
    <t>Handheld Tape Dispenser: Light, For 3 in Max Tape Wd, For 3 in Tape Core Dia, Pistol, Plastic</t>
  </si>
  <si>
    <t>Container Dolly: For 20 to 55 gal Container Capacity</t>
  </si>
  <si>
    <t>General Purpose Manual Pallet Jack: 5,500 lb Load Capacity, 48 in x 6 1/4 in, 27 in, Std Fork</t>
  </si>
  <si>
    <t>Utility Cart with Deep Lipped Plastic Shelves: 500 lb Load Capacity</t>
  </si>
  <si>
    <t>Pallet Rack Decking: 46 in x 48 in, Waterfall, Std Wire Decking, 6 ga Decking</t>
  </si>
  <si>
    <t>20V Max Inflator (Tool Only)</t>
  </si>
  <si>
    <t>Vacuum Breaker Repair Kit (Boxed)</t>
  </si>
  <si>
    <t>Pipe Fitting Aluminum Class 150 45° Elbow 1/8" NPT Female</t>
  </si>
  <si>
    <t>40-3/4" OAH x 7-7/8" OAW x 15-11/16" OAD 1.1 gpm 115V Plain Stainless Steel Wall Mount Bottle Filling Station</t>
  </si>
  <si>
    <t>2" Quick Connect Pump Hose Kit</t>
  </si>
  <si>
    <t>Plumbers Putty, 14 oz</t>
  </si>
  <si>
    <t>Portable Generator: Gasoline, 6,500 W, 8,125 W, 54.2/27.1, Recoil, 10.5 hr, Conventional</t>
  </si>
  <si>
    <t>50 ft 12/3 Single-Outlet Extension Cord</t>
  </si>
  <si>
    <t>25' 12/3 Multi-Outlet Contractor Cord, 3 outlet</t>
  </si>
  <si>
    <t>40V Cordless Power Source Power Source Only</t>
  </si>
  <si>
    <t>Beverage Dispenser: 3 gal Cooler Capacity, 14 in Exterior Ht, 13 1/2 in, Up to 1 day</t>
  </si>
  <si>
    <t>Beverage Jug: 1 gal Cooler Capacity, 12 11/32 in Exterior Ht, 7 1/4 in, Up to 1 day</t>
  </si>
  <si>
    <t>Hydration Pack: 50 oz/1.5 L, Black, 4 21/64 in Dp, 12 13/64 in Lg, 8 17/64 in Wd</t>
  </si>
  <si>
    <t>20V Lithium Ion Ergonomic Handheld Cordless Blower Bare Kit</t>
  </si>
  <si>
    <t>80V max (40V max X2) Brushless Cordless Brush Cutter Kit (4.0Ah)</t>
  </si>
  <si>
    <t>3cu.ft. Wireless Rock Salt Spreader</t>
  </si>
  <si>
    <t>50lb Bag Road Runner Ice Melt, pallet of 50</t>
  </si>
  <si>
    <t>LED Linear Fixture: 27 W Max. Fixture Watt, 5000K, 3,300 lm, 122.2 lm/W Lumens per Watt</t>
  </si>
  <si>
    <t>LED Bulb: A19, Medium Screw (E26), 60W INC/13 to 15W CFL, 10 W Watts, 800 lm, LED, 4000K</t>
  </si>
  <si>
    <t>Linear LED Bulb: T5, Miniature Bi-Pin (G5), 3 ft Nominal Lg, 3000K, 18 W LFL, 10 W Watts</t>
  </si>
  <si>
    <t>Linear Fluorescent Bulb: T8, Medium Bi-Pin (G13), 4 ft Nominal Lg, 4100K, 25W LFL, 2,300 lm</t>
  </si>
  <si>
    <t>Fluorescent Ballast: T10/T12/T5/T8, 120V AC, 1_2_3_4 Bulbs Supported, 0.5, 50/60Hz</t>
  </si>
  <si>
    <t>Lamp Holder: Lamp Holder, Medium Bi-Pin (T8) or (T12), 2 1/4 in Lg</t>
  </si>
  <si>
    <t>Exit Sign with Emergency Lights: White, 1 or 2 Faces, Red, LED, Ceiling/End/Wall, Nickel Cadmium</t>
  </si>
  <si>
    <t>Self-Testing Fluorescent Emergency Ballast: 120 to 277V AC, 1_2 Bulbs Supported</t>
  </si>
  <si>
    <t>Box Fan, 20 in Blade Dia, 3 Speeds, 1463/1900/2163 cfm, Non-Oscillating</t>
  </si>
  <si>
    <t>Portable Electric Jobsite &amp; Garage Heater: 1.3kW/1.5kW Watt Output</t>
  </si>
  <si>
    <t>Liquid Line Filter Dryer: 3/8 Connection Size (In.), 5 7/8 in Overall Lg (In.)</t>
  </si>
  <si>
    <t>Fan Forced Enclosure Heater: 120V AC, 400 W Watts, 4 1/4 in Wd, 7 1/2 in Ht, 1 Phase</t>
  </si>
  <si>
    <t>Pleated Air Filter: 15x20x2, MERV 7, Std Capacity, Synthetic, Beverage Board</t>
  </si>
  <si>
    <t>Blower: 7 3/4 in Wheel Dia, Belt Drive, Includes Drive Pack with Motor, 1,147 cfm, 3/4 hp, 1 Ph, B</t>
  </si>
  <si>
    <t>Air Sensing Switch</t>
  </si>
  <si>
    <t>Exhaust Fan with Drive Package: Belt Drive, 30 in Blade, 1/2 hp, 9,474 cfm, 115/208-230V AC, 1 ph</t>
  </si>
  <si>
    <t>3/8" x 5-3/4" OAL Horsehair Acid/Flux Brush</t>
  </si>
  <si>
    <t>Utility Knife: 6 in Overall Lg, Steel Std Tip, Plain, Metal, Gray</t>
  </si>
  <si>
    <t>Caulk Gun: Cartridge, 10 oz For Container Size, 7:1, Half Barrel Frame, Ratchet Rod</t>
  </si>
  <si>
    <t>Staple Gun: 7 1/10 in Overall Lg, For 1/4 in_5/16 in_3/8 in_1/2 in_9/16 in Staple Leg Lg, Aluminum</t>
  </si>
  <si>
    <t>Tongue and Groove Plier: Flat, Groove Joint, 2 1/4 in Max Jaw Opening, 12 in Overall Lg, Serrated</t>
  </si>
  <si>
    <t>Locking Plier: Curved, Lever, 1 7/8 in Max Jaw Opening, 10 in Overall Lg, 1 1/4 in Jaw Lg, 9 - 11 in</t>
  </si>
  <si>
    <t>Long Nose Plier: 1 3/8 in Max Jaw Opening, 7 7/8 in Overall Lg, 3 in Jaw Lg, 1/8 in Tip Wd, Serrated</t>
  </si>
  <si>
    <t>6 in 1 Interchangeable Combination Screwdriver</t>
  </si>
  <si>
    <t>16oz Forged Steel Head Fiberglass Handle Smooth Face Claw Hammer</t>
  </si>
  <si>
    <t>Circular Saw Kit: 7 1/4 in Blade Dia., Left, 2 1/2 in Max. Cutting Dp @ 0 Deg., 0° to 53° Left</t>
  </si>
  <si>
    <t>Angle Grinder: 4 1/2 in_5 in Wheel Dia, Slide, without Lock-On, Adj Guard/Anti-Kickback Clutch/Brake</t>
  </si>
  <si>
    <t>Finish, Combo, For 16 ga Nail Gauge, For 1 1/4 in to 2 1/2 in Nail Lg Range, 20V DC</t>
  </si>
  <si>
    <t>Hammer Drill Kit: Corded, 1/2 in Chuck, 2, 7/16 in Concrete Capa, 3,500 RPM, 14 in Tool Len</t>
  </si>
  <si>
    <t>Shop Vacuum: 6 gal Tank Size, Plastic, 1 1/4 in Vacuum Hose Dia., 145 cfm Vacuum Air Flow</t>
  </si>
  <si>
    <t>Angle Grinder: 120V AC, 5 in Dia, 13.5 A, 9,600 RPM, (1) Bare Tool/(1) Dust Shroud</t>
  </si>
  <si>
    <t>1 1/4 in Stroke Lg, 3,000 Max. Strokes per Minute, Orbital, Brushless Motor, M18</t>
  </si>
  <si>
    <t>Portable Band Saw Kit: 27 in Blade Lg, 1 5/8 in x 1 5/8 in, 280, Bare Tool/Battery/Charger, 3.0 Ah</t>
  </si>
  <si>
    <t>Electrical Box: Galvanized Zinc, 2 1/8 in Nominal Dp, 4 in Nominal Wd, 4 in Nominal Lg, 2 Gangs</t>
  </si>
  <si>
    <t>3/4" - 1/2" x 1/2" - 14 NPT Electro Plated Zinc Coated Steel Reducing Bushing</t>
  </si>
  <si>
    <t>8" 50lb Tensile UV Resistant Black Nylon 6.6 Power Phase® Locking Cable Tie</t>
  </si>
  <si>
    <t>16-14 AWG Blue Polyolefin Sealed Crimp Butt Splice Connector</t>
  </si>
  <si>
    <t>Baling Wire: Spool, Bare Wire, 18 ga Wire Gauge, 0.048 in Wire Dia, 42 ft Lg, A853</t>
  </si>
  <si>
    <t>Metal 5-15R 6-Outlet 5-15P 15' Cord Waber Power Strip</t>
  </si>
  <si>
    <t>18.2" x 22.2" NEMA N412 Series NEMA N412 Back Panel</t>
  </si>
  <si>
    <t>Padlock: 15/16 in Vertical Shackle Clearance, 3/4 in Horizontal Shackle Clearance, 2246 Key</t>
  </si>
  <si>
    <t>Carbon Monoxide Alarm: (2) AA Batteries, Electrochemical, 85 dB @ 10 ft, LED Visual Alert</t>
  </si>
  <si>
    <t>Key Reel: Super 48 Super Duty Kevlar(R) Cord, Split, 1 1/4 in Ring Size</t>
  </si>
  <si>
    <t>2" Shackle Gray Bumper Steel 4-Pin Cylinder Keyed Alike Padlock</t>
  </si>
  <si>
    <t>Lock Box: Surface, Combo, 5 Key Capacity, Metal</t>
  </si>
  <si>
    <t>Indoor Convex Mirror: Round, Acrylic, 18 in Dia, Hardboard, Indoor</t>
  </si>
  <si>
    <t>Corporation 1326 Series Proxcard Plain Front Sequential</t>
  </si>
  <si>
    <t>27" x 65" Metro® Super Erecta Shelf Chrome Wire Mobile Security Cart</t>
  </si>
  <si>
    <t>20oz (17oz Net Fill) White Industrial Choice® M1800 System Water-Based Inverted Marking Paint</t>
  </si>
  <si>
    <t>2" White China Flat Sash Wood Handle Chip and Oil Brush</t>
  </si>
  <si>
    <t>1-Quart Paint Tray Liner Fits </t>
  </si>
  <si>
    <t> Foam Brush, 1 in, Synthetic, Foam</t>
  </si>
  <si>
    <t>20oz (15oz Net Fill) Aerosol Graffiti Remover</t>
  </si>
  <si>
    <t>Mineral Spirits Paint Thinner, 1 gallon</t>
  </si>
  <si>
    <t>Plumbed Eyewash: Eyes Coverage, Silver, Faucet Mount, 3 in Wd</t>
  </si>
  <si>
    <t>21" White Lightweight PP Bouffant Cap, pk 100</t>
  </si>
  <si>
    <t>One Size Coral NRR 33 PU Bell Uncorded Disposable Earplug Pair in Poly Bag, box of 200</t>
  </si>
  <si>
    <t>Orange NRR 32 PU Bullet Corded Disposable Earplug Pair, pkg 100</t>
  </si>
  <si>
    <t>3-Ply Blue Disposable Ear Loop Face Mask, pkg 50</t>
  </si>
  <si>
    <t>XL Series 816BK 6 mil Black Nitrile Industrial Powder Free Disposable Glove, pkg 100</t>
  </si>
  <si>
    <t>Clean Choice</t>
  </si>
  <si>
    <t>Rubbermaid</t>
  </si>
  <si>
    <t>FGF11800WH00</t>
  </si>
  <si>
    <t>620279-131528</t>
  </si>
  <si>
    <t>Hand Sanitizer Wipes, Canister, 270 wipes, case of 6</t>
  </si>
  <si>
    <t>Purell</t>
  </si>
  <si>
    <t>Lysol</t>
  </si>
  <si>
    <t>Tough Guy</t>
  </si>
  <si>
    <t>41C264</t>
  </si>
  <si>
    <t>EP Minerals</t>
  </si>
  <si>
    <t>3/8" W x 1/2" L Staple, pk of 1250</t>
  </si>
  <si>
    <t>Arrow</t>
  </si>
  <si>
    <t>n/a</t>
  </si>
  <si>
    <t>na</t>
  </si>
  <si>
    <t>DeWalt</t>
  </si>
  <si>
    <t>DW8062H</t>
  </si>
  <si>
    <t>4-1/2" x 0.045" x 5/8-11" 60-Grit Type 1 Aluminum Oxide Small Diameter Cutting Wheel, pk 10</t>
  </si>
  <si>
    <t>DynaFlo</t>
  </si>
  <si>
    <t>1/8" x 1" Extended Prong Cotter Pin, pkg 100</t>
  </si>
  <si>
    <t>Calbrite</t>
  </si>
  <si>
    <t>S20500MCSS</t>
  </si>
  <si>
    <t>159-B Compression Spring 0.218 OD 0.016 Wire 1-3/4 Long, each</t>
  </si>
  <si>
    <t>Regiment</t>
  </si>
  <si>
    <t>Huskey Rack  &amp; Wire</t>
  </si>
  <si>
    <t>IBX43096-G</t>
  </si>
  <si>
    <t>1RCB7</t>
  </si>
  <si>
    <t>FG450088BEIG</t>
  </si>
  <si>
    <t>Cortina Safety Products</t>
  </si>
  <si>
    <t>2048WCC</t>
  </si>
  <si>
    <t>2VKP8</t>
  </si>
  <si>
    <t>DCC020IB</t>
  </si>
  <si>
    <t>Nashville Wire</t>
  </si>
  <si>
    <t>D4846AB3A1P</t>
  </si>
  <si>
    <t>IPG</t>
  </si>
  <si>
    <t>CFS Brands</t>
  </si>
  <si>
    <t>Dayton</t>
  </si>
  <si>
    <t>490Z07</t>
  </si>
  <si>
    <t>Sloan Valve Co</t>
  </si>
  <si>
    <t>Reducing Tee: Malleable Iron, 3/4 in x 1/2 in x 1/2 in Fitting Pipe Size, Class 150</t>
  </si>
  <si>
    <t>Anvil</t>
  </si>
  <si>
    <t>ZUSA-PF-9504</t>
  </si>
  <si>
    <t>Haws Corp</t>
  </si>
  <si>
    <t>1210SF</t>
  </si>
  <si>
    <t>Tsurumi Pump</t>
  </si>
  <si>
    <t>ZHK2RQC</t>
  </si>
  <si>
    <t>10SC-CIA-RF Sewage Pump 1/2HP 115V</t>
  </si>
  <si>
    <t>Franklin Electric</t>
  </si>
  <si>
    <t>Oatey SCS</t>
  </si>
  <si>
    <t>WINTERS Lead-Free Pressure Gauge: Potable Water Line Pressure Test Gauge, 0 to 160 psi, Top, PET-LF</t>
  </si>
  <si>
    <t>Winters</t>
  </si>
  <si>
    <t>PETW213LF</t>
  </si>
  <si>
    <t>CENTURY Condenser Fan Motor: Cradle Base Mount, Open Air-Over, 3/4 HP, 825 Nameplate RPM, 1 Speed</t>
  </si>
  <si>
    <t>Century</t>
  </si>
  <si>
    <t>C660V1</t>
  </si>
  <si>
    <t>AA Cell Size EN91 Energizer® Industrial Alkaline Battery</t>
  </si>
  <si>
    <t>Energizer</t>
  </si>
  <si>
    <t>EN91</t>
  </si>
  <si>
    <t>D Cell Size EN95 Energizer® Industrial Alkaline Battery</t>
  </si>
  <si>
    <t>EN95</t>
  </si>
  <si>
    <t>Generac</t>
  </si>
  <si>
    <t>P6 6' 15A 12"L 1-1/4" Receptacle C/C Plastic White Non Surge 6 Outlet With Light Switch</t>
  </si>
  <si>
    <t>Wiremold</t>
  </si>
  <si>
    <t>P6</t>
  </si>
  <si>
    <t>Power Phase</t>
  </si>
  <si>
    <t>Makita</t>
  </si>
  <si>
    <t>ADP001G</t>
  </si>
  <si>
    <t>Igloo</t>
  </si>
  <si>
    <t>Camelbak</t>
  </si>
  <si>
    <t>DEWALT Lawn Edger - electric</t>
  </si>
  <si>
    <t>Dewalt</t>
  </si>
  <si>
    <t>DCED472B/DCB606</t>
  </si>
  <si>
    <t>WESTWARD Bow Rake: Steel, 3 in Lg of Tines, 16 1/4 in Overall Wd of Tines, 16 Tines, 60 in Handle Lg</t>
  </si>
  <si>
    <t>Westward</t>
  </si>
  <si>
    <t>1WG36</t>
  </si>
  <si>
    <t>DEWALT String Trimmer Kit: Battery, 14 in, 54 in Shaft Lg, Straight, Electric</t>
  </si>
  <si>
    <t>DCST922B / DCB205</t>
  </si>
  <si>
    <t>DCE100B</t>
  </si>
  <si>
    <t>GRU05PM</t>
  </si>
  <si>
    <t>Trynex International</t>
  </si>
  <si>
    <t>SR-210</t>
  </si>
  <si>
    <t>Scotwood Industries Inc</t>
  </si>
  <si>
    <t>50B-RR</t>
  </si>
  <si>
    <t xml:space="preserve">GE  </t>
  </si>
  <si>
    <t>LED10DA19/840 120</t>
  </si>
  <si>
    <t>RCA</t>
  </si>
  <si>
    <t>ST4B3208DU50</t>
  </si>
  <si>
    <t>Current</t>
  </si>
  <si>
    <t>LED10ET5G3/830HE</t>
  </si>
  <si>
    <t>Philips</t>
  </si>
  <si>
    <t>F32T8/VEA841/XEW ALTO 25W</t>
  </si>
  <si>
    <t>Fulham Firehorse</t>
  </si>
  <si>
    <t>WH33-120-C</t>
  </si>
  <si>
    <t>HUBBELL WIRING DEVICE-KELLEMS</t>
  </si>
  <si>
    <t>RL320</t>
  </si>
  <si>
    <t>40CP86</t>
  </si>
  <si>
    <t>LUMAPRO</t>
  </si>
  <si>
    <t>Bodine</t>
  </si>
  <si>
    <t>B50ST</t>
  </si>
  <si>
    <t>Air King</t>
  </si>
  <si>
    <t>TPI CORP.</t>
  </si>
  <si>
    <t>188-TASA</t>
  </si>
  <si>
    <t>Parker</t>
  </si>
  <si>
    <t>BF-163S</t>
  </si>
  <si>
    <t>Hoffman</t>
  </si>
  <si>
    <t>DAH4001B</t>
  </si>
  <si>
    <t>Air Handler</t>
  </si>
  <si>
    <t>6C517</t>
  </si>
  <si>
    <t>7HP19</t>
  </si>
  <si>
    <t>Cleveland Controls</t>
  </si>
  <si>
    <t>AFS-222-139</t>
  </si>
  <si>
    <t>7AR57</t>
  </si>
  <si>
    <t>Weiler Corp</t>
  </si>
  <si>
    <t>Stanley Proto</t>
  </si>
  <si>
    <t>10-079</t>
  </si>
  <si>
    <t>13J318</t>
  </si>
  <si>
    <t xml:space="preserve">Stanley  </t>
  </si>
  <si>
    <t>TR150</t>
  </si>
  <si>
    <t>Irwin</t>
  </si>
  <si>
    <t>1102L3-10CR</t>
  </si>
  <si>
    <t>E318</t>
  </si>
  <si>
    <t>Channellock</t>
  </si>
  <si>
    <t>Rock River</t>
  </si>
  <si>
    <t>Combination Wrench Set: Alloy Steel, Chrome, 7 Tools, 3/8 in to 3/4 in Range of Head Sizes</t>
  </si>
  <si>
    <t>Stanley</t>
  </si>
  <si>
    <t>94-542W</t>
  </si>
  <si>
    <t>12V M12™ 1/4" Chuck 0-500rpm 150 in-lb Torque Cordless Screwdriver (Bare Tool)</t>
  </si>
  <si>
    <t>Milwaukee</t>
  </si>
  <si>
    <t>2401-20</t>
  </si>
  <si>
    <t>DC160-03-10.319A1-WJ30ET Advance Line, DC160, 3xD, Solid Carbide Drill, WJ30ET, Int</t>
  </si>
  <si>
    <t>Walter</t>
  </si>
  <si>
    <t>2830-21HD</t>
  </si>
  <si>
    <t>2881-20</t>
  </si>
  <si>
    <t>DCN662B/DCB203</t>
  </si>
  <si>
    <t>DWD520K</t>
  </si>
  <si>
    <t>Shop-Vac</t>
  </si>
  <si>
    <t>Metabo</t>
  </si>
  <si>
    <t>5" Surface Prep Kit</t>
  </si>
  <si>
    <t>2722-21HD</t>
  </si>
  <si>
    <t>2429-21XC</t>
  </si>
  <si>
    <t>Hubbell</t>
  </si>
  <si>
    <t>1000' 24AWG 4Pr Category 5e CMR 350MHz Blue Box Voice/Data Cable</t>
  </si>
  <si>
    <t>Southwire Co</t>
  </si>
  <si>
    <t>Malin co</t>
  </si>
  <si>
    <t>08-0475-014S</t>
  </si>
  <si>
    <t>SPST (ON)-OFF Push Button Switch Black</t>
  </si>
  <si>
    <t>Ideal Industries</t>
  </si>
  <si>
    <t>Eaton Tripp Lite</t>
  </si>
  <si>
    <t>602-15</t>
  </si>
  <si>
    <t>Wiegmann</t>
  </si>
  <si>
    <t>NP2420C</t>
  </si>
  <si>
    <t>500' #10 Blue THHN Stranded Wire, price per foot</t>
  </si>
  <si>
    <t>Rust Preventative Spray Paint: Premium Spray Paints, Gen Purpose Spray Paint, Black, Flat</t>
  </si>
  <si>
    <t>V2178838</t>
  </si>
  <si>
    <t>3" Industrial Grade Roller Cover 3/8" Nap for Semi-smooth Surfaces</t>
  </si>
  <si>
    <t>Wooster Brush Co</t>
  </si>
  <si>
    <t>00R4060110</t>
  </si>
  <si>
    <t>Claire</t>
  </si>
  <si>
    <t>CL880</t>
  </si>
  <si>
    <t>Sunnyside</t>
  </si>
  <si>
    <t>803G1</t>
  </si>
  <si>
    <t>3/4" Shackle Stainless Steel Supervisory Access Control Dial Combination Padlock - Key Not Included</t>
  </si>
  <si>
    <t>Master Lock</t>
  </si>
  <si>
    <t>1525 V606</t>
  </si>
  <si>
    <t>Split Ring: 2 in Ring Size, Nickel-Plated, 10 PK</t>
  </si>
  <si>
    <t>Lucky Line</t>
  </si>
  <si>
    <t>1KA</t>
  </si>
  <si>
    <t>Kidde</t>
  </si>
  <si>
    <t>9C05-LP2</t>
  </si>
  <si>
    <t>S48-SDLEK</t>
  </si>
  <si>
    <t>Key-Bak</t>
  </si>
  <si>
    <t>3KALH 0536</t>
  </si>
  <si>
    <t>5401D</t>
  </si>
  <si>
    <t>Battery Powered Gray Surface Mount HD Alarmed Exit Device Kit</t>
  </si>
  <si>
    <t>Detex</t>
  </si>
  <si>
    <t>Metro</t>
  </si>
  <si>
    <t>SEC56EC</t>
  </si>
  <si>
    <t>HID</t>
  </si>
  <si>
    <t>Guardian Equipment</t>
  </si>
  <si>
    <t>G1100</t>
  </si>
  <si>
    <t>Keystone Safety</t>
  </si>
  <si>
    <t>110NWI-10-21-WHITE</t>
  </si>
  <si>
    <t>Honeywell</t>
  </si>
  <si>
    <t>MAX-5-H5</t>
  </si>
  <si>
    <t>Body Guard</t>
  </si>
  <si>
    <t>One Size White N95 3M™ 8511 Disposable Particulate Respirator w/ Cool Flow™ Valve 10Ct</t>
  </si>
  <si>
    <t>3M</t>
  </si>
  <si>
    <t>1333910V10</t>
  </si>
  <si>
    <t>Safety Glasses: Anti-Fog /Anti-Static /Anti-Scratch, No Foam Lining, Wraparound Frame</t>
  </si>
  <si>
    <t>Edge Eyewear</t>
  </si>
  <si>
    <t>DZ111VS-G2</t>
  </si>
  <si>
    <t>What is the price Per item Each? From Column T</t>
  </si>
  <si>
    <t>Scott 2ply bath tissue Recycled</t>
  </si>
  <si>
    <t>Columns N-X:  If Proposer is choosing alternative line items, then Proposer will fill out these columns according.  Every effort must be made to come up with an item that is exact or approved equal in product description.</t>
  </si>
  <si>
    <t>Column I – List Price of Unit of Measure from column H:  This is the Proposer’s publicly posted list price.</t>
  </si>
  <si>
    <t>Column L –  Net Price of Unit of Measure after discount: This will be (Column J) minus (Column K %) = Net Price per 1 Unit.</t>
  </si>
  <si>
    <t>46"L X 40"W 1.70mm 40 - 45gal Clean Choice® Black LLDPE Can Liner, case 100, 1.70 ml thick</t>
  </si>
  <si>
    <t>Georgia-Pacific</t>
  </si>
  <si>
    <t>Paper Towel, Roll, Contniuous, White, pk6, 800 ft roll</t>
  </si>
  <si>
    <t>Toilet Paper Roll 2ply, 550 sheets, White, pk 80, 183 ft</t>
  </si>
  <si>
    <t>19880/01</t>
  </si>
  <si>
    <t>Toilet Paper Roll 1ply, 1,210 sheets, White, pk 80, 403 ft</t>
  </si>
  <si>
    <t>14580/01</t>
  </si>
  <si>
    <t>Cleaner/Degreaser, Unscented, 20oz Aersol</t>
  </si>
  <si>
    <t>CRC</t>
  </si>
  <si>
    <t>Toilet Paper Roll: 2 Ply, Continuous Sheets, 1,000 ft Roll Lg, 9 in Roll Dia., 8 PK</t>
  </si>
  <si>
    <t>Toilet Seat Cover: 1/2 Fold, 16 3/4 in x 14 1/8 in Sheet Size, 250 Sheets, White</t>
  </si>
  <si>
    <t>2vex6</t>
  </si>
  <si>
    <t>HSC HOTEL-500</t>
  </si>
  <si>
    <t>HOSPECO </t>
  </si>
  <si>
    <t>Sanitary Disposal Bag, 9" x 4" x 1.72", 500ct</t>
  </si>
  <si>
    <t>REC 74828</t>
  </si>
  <si>
    <t>Clorox</t>
  </si>
  <si>
    <t>Paper Towel Sheets: Brown, 9 1/4 in Sheet Wd, 10 1/4 in Sheet Lg, 250 Sheets, 16 PK</t>
  </si>
  <si>
    <t xml:space="preserve"> Disinfecting Wipes: Canister, 75 ct Container Size, Ready to Use, Wipes, Quat, Fresh, 6 PK</t>
  </si>
  <si>
    <t xml:space="preserve"> Disinfectant Spray: Aerosol Spray Can, 19 oz Container Size, Ready to Use, Liquid, Quat, 12 PK</t>
  </si>
  <si>
    <t>Floor Scrubber: 20 in Machine Size, 175 RPM Max Brush Speed, 32 in Handle Lg, Metal</t>
  </si>
  <si>
    <t>6UFR4</t>
  </si>
  <si>
    <t>Insulating Electrical Tape: Gen Purpose, 3M™, Temflex™, 165, Vinyl, 3/4 in x 60 ft,</t>
  </si>
  <si>
    <t>165BK4A</t>
  </si>
  <si>
    <t xml:space="preserve">REQUIREMENT:  Tab's 1-14 Proposers shall submit pricing on all line items listed for each category. </t>
  </si>
  <si>
    <t>Scissor Lift, 500# load capacity</t>
  </si>
  <si>
    <t>Ballymore</t>
  </si>
  <si>
    <t>DMSL-19C</t>
  </si>
  <si>
    <t>Bulk Storage Rack, medium duty, 4 shelves</t>
  </si>
  <si>
    <t>Edsal</t>
  </si>
  <si>
    <t>ER7824W4</t>
  </si>
  <si>
    <t>Spray Bottle: 32 oz Container Capacity, White, 28/400 Closure Size, Polypropylene</t>
  </si>
  <si>
    <t>Automatic Flush Valve Retrofit Kit: Sloan G2, Sloan Exposed Closet Flushometers, Single Flush</t>
  </si>
  <si>
    <t>RESS-C</t>
  </si>
  <si>
    <t>V551A</t>
  </si>
  <si>
    <t>Cold Patch: PP-60-C, Limestone Asphalt Mix, 60 lb </t>
  </si>
  <si>
    <t>Perma-Patch</t>
  </si>
  <si>
    <t>PP-60-C</t>
  </si>
  <si>
    <t>12</t>
  </si>
  <si>
    <t>4' x 100' Orange PVC Diamond Safety Fence, Medium Duty</t>
  </si>
  <si>
    <t>Quest</t>
  </si>
  <si>
    <t>DLW 48100 X</t>
  </si>
  <si>
    <t>Portable Air Cleaner, 120V, 3 Speed, 500 sq ft</t>
  </si>
  <si>
    <t>Medify Air</t>
  </si>
  <si>
    <t>MA-25W</t>
  </si>
  <si>
    <t>Portable Air Conditioner</t>
  </si>
  <si>
    <t>40JZ85</t>
  </si>
  <si>
    <t>Electrostatic Handheld Sprayer</t>
  </si>
  <si>
    <t>Victory</t>
  </si>
  <si>
    <t>VP200ES</t>
  </si>
  <si>
    <t>2767-20</t>
  </si>
  <si>
    <t>Impact Wrench, Cordless 18V, 1,000 ft-lb Fastening Torque, 1,400 ft-lb Breakaway Torque</t>
  </si>
  <si>
    <t>11</t>
  </si>
  <si>
    <t>3YU83</t>
  </si>
  <si>
    <t>Square Point Shovel: 47 1/2 in Handle Lg, 9 3/4 in Blade Wd, 11 in Blade Lg, 14 ga Gauge</t>
  </si>
  <si>
    <t>14.5" 50lb Tensile UV Resistant Black Nylon 6.6 Power Phase® Locking Cable Tie</t>
  </si>
  <si>
    <t>ATTACHMENT 8-1  Market Basket - Proposer Instructions</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</si>
  <si>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</si>
  <si>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</si>
  <si>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</si>
  <si>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r>
      <t xml:space="preserve">Discount Percentage Off from Attachment </t>
    </r>
    <r>
      <rPr>
        <b/>
        <strike/>
        <sz val="10"/>
        <color theme="1"/>
        <rFont val="Arial"/>
        <family val="2"/>
      </rPr>
      <t>9-1</t>
    </r>
    <r>
      <rPr>
        <b/>
        <sz val="10"/>
        <color rgb="FFC00000"/>
        <rFont val="Arial"/>
        <family val="2"/>
      </rPr>
      <t xml:space="preserve"> 8</t>
    </r>
  </si>
  <si>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</si>
  <si>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128 oz</t>
  </si>
  <si>
    <t>jug</t>
  </si>
  <si>
    <t>pk</t>
  </si>
  <si>
    <t>ea</t>
  </si>
  <si>
    <t>Toilet Bowl Cleaner,32 oz,Blue,Bottle</t>
  </si>
  <si>
    <t>Bleach,Chlorine,1 gal,PK6</t>
  </si>
  <si>
    <t>Sanitizer Wipes,Canister,6 x 6-3/4",PK12</t>
  </si>
  <si>
    <t>Wet Mop,Natural,Cotton</t>
  </si>
  <si>
    <t>Glass Clnr,Aero Spray Can,20 oz, Foam</t>
  </si>
  <si>
    <t>Granular Clay Floor Absorbent,25 lb.,Bag</t>
  </si>
  <si>
    <t>Trash Bag,40 to 45 gal.,Black,PK100</t>
  </si>
  <si>
    <t>Cleaner/Degreaser,1 gal.,Jug</t>
  </si>
  <si>
    <t>Toilet Paper Roll,500,White,PK96</t>
  </si>
  <si>
    <t>Disposal &amp; Drain Cleaner,Jug,1 gal,Liq</t>
  </si>
  <si>
    <t>Condenser Cleaner,Liquid,1 gal,Tan</t>
  </si>
  <si>
    <t>Paper Towel Roll,800,White,89490,PK6</t>
  </si>
  <si>
    <t>Toilet Paper,2 Ply,4"x4",White,PK80</t>
  </si>
  <si>
    <t>Toilet Paper Roll,1000,White,PK96</t>
  </si>
  <si>
    <t>M-Purp. Cleaner Degreaser,Citrus,20 oz</t>
  </si>
  <si>
    <t>Toilet Paper Roll,Continuous,White,PK8</t>
  </si>
  <si>
    <t>Toilet Seat Cover,200,White,PK25</t>
  </si>
  <si>
    <t>Sanitary Napkin Bags,7-3/4" H,PK500</t>
  </si>
  <si>
    <t>Germicidal Cleaner,Lemon,20 oz</t>
  </si>
  <si>
    <t>Disinfecting Wipes,PK6</t>
  </si>
  <si>
    <t>Paper Towel Sheets,Brown,250,PK16</t>
  </si>
  <si>
    <t>Elec Tape,60 ft Lx3/4 in W,7 mil,Black</t>
  </si>
  <si>
    <t>Spray Bottle,32 oz,9 1/2"H,White</t>
  </si>
  <si>
    <t>2LEF7</t>
  </si>
  <si>
    <t>AR110001</t>
  </si>
  <si>
    <t>P43572</t>
  </si>
  <si>
    <t>16W210</t>
  </si>
  <si>
    <t>SW050</t>
  </si>
  <si>
    <t>35UX85</t>
  </si>
  <si>
    <t>31DK75</t>
  </si>
  <si>
    <t>36MF99</t>
  </si>
  <si>
    <t>31TW73</t>
  </si>
  <si>
    <t>4371-88</t>
  </si>
  <si>
    <t>31TW74</t>
  </si>
  <si>
    <t>6PEC6</t>
  </si>
  <si>
    <t>36P064</t>
  </si>
  <si>
    <t>2VEX5</t>
  </si>
  <si>
    <t>NEC-500</t>
  </si>
  <si>
    <t>24Y904</t>
  </si>
  <si>
    <t>2XL407</t>
  </si>
  <si>
    <t>38C403</t>
  </si>
  <si>
    <t>19N746</t>
  </si>
  <si>
    <t>5032WG-90</t>
  </si>
  <si>
    <t>KIMBERLY CLARK CORPORATION</t>
  </si>
  <si>
    <t>HOSPITAL SPECIALTY COMPANY</t>
  </si>
  <si>
    <t>ARROW FASTENER CO., INC.</t>
  </si>
  <si>
    <t>508IP</t>
  </si>
  <si>
    <t>U30105.017.0325</t>
  </si>
  <si>
    <t>U01210.031.0300</t>
  </si>
  <si>
    <t>626047B</t>
  </si>
  <si>
    <t>WWG-CPHZ-021-SZ</t>
  </si>
  <si>
    <t>AX11EAA</t>
  </si>
  <si>
    <t>C02100181750M</t>
  </si>
  <si>
    <t>U38130.031.0001</t>
  </si>
  <si>
    <t>Staples,T50,3/8x1/2 In L,PK5000</t>
  </si>
  <si>
    <t>Multi Screw,#9,Flat,Zinc YL,3.25"L,PK200</t>
  </si>
  <si>
    <t>HxHdCpScrw,Steel,3",5/16"-18,50PK</t>
  </si>
  <si>
    <t>Contractor Bag,5/16"W,5/16"ID,PK25</t>
  </si>
  <si>
    <t>Cotter Pin,1/8 in dia,1 in L,PK100</t>
  </si>
  <si>
    <t>Straight Finish Nail,18ga,3/4 In,PK5000</t>
  </si>
  <si>
    <t>Connector,Steel,Overall L 1 13/32in</t>
  </si>
  <si>
    <t>Compression Sprg,Overall 1-3/4" L,,PK15</t>
  </si>
  <si>
    <t>USSWsh,Znc,Stl,5/16",7/8x0.0781in,100PK</t>
  </si>
  <si>
    <t>Beam,LdCap:5,080 lb,3inx4inx96in</t>
  </si>
  <si>
    <t>Utility Cart,500 lb. Load Cap.,Beige</t>
  </si>
  <si>
    <t>Chock,Wheel,8 In D,Black</t>
  </si>
  <si>
    <t>Tie Down Strap,E-Track,Gray,PK5</t>
  </si>
  <si>
    <t>Pallet Rack Decking,48inx46in</t>
  </si>
  <si>
    <t>Handheld Tape Dispenser,3 in Max T. W</t>
  </si>
  <si>
    <t>SBRUM400096P</t>
  </si>
  <si>
    <t>5UTJ1</t>
  </si>
  <si>
    <t>2A092</t>
  </si>
  <si>
    <t>55ET72</t>
  </si>
  <si>
    <t>4846A4</t>
  </si>
  <si>
    <t>3YTA2</t>
  </si>
  <si>
    <t>P6000-B-HP</t>
  </si>
  <si>
    <t>783Y54</t>
  </si>
  <si>
    <t>1ZNC2</t>
  </si>
  <si>
    <t>18C829</t>
  </si>
  <si>
    <t>LZSDWSLK</t>
  </si>
  <si>
    <t>EBV1004A</t>
  </si>
  <si>
    <t>Vacuum Breaker Assembly,Zurn</t>
  </si>
  <si>
    <t>Reducing Tee,3/4 In. x 1/2 In. x 1/2 In.</t>
  </si>
  <si>
    <t>Pump Hose Kit,2 in connect,PVC Hose</t>
  </si>
  <si>
    <t>Sewage Pump</t>
  </si>
  <si>
    <t>Plumbers Putty,14 oz,Tan</t>
  </si>
  <si>
    <t>Pressure Gauge,Max. Reading,2 In</t>
  </si>
  <si>
    <t>Waterless Urinal,Wall,Waterless</t>
  </si>
  <si>
    <t>Drinking Ftn w/ Bttle Filler,W 18 3/8in</t>
  </si>
  <si>
    <t>Dual Flush,Battery, FV Retrofit Kit</t>
  </si>
  <si>
    <t>ALAA24PP</t>
  </si>
  <si>
    <t>ALD12PP</t>
  </si>
  <si>
    <t>52NY43</t>
  </si>
  <si>
    <t>3EB10</t>
  </si>
  <si>
    <t>1XUR1</t>
  </si>
  <si>
    <t>ADP05</t>
  </si>
  <si>
    <t>LD7154</t>
  </si>
  <si>
    <t>NH35BP-2</t>
  </si>
  <si>
    <t>Battery,Alkaline,AA,Everyday,PK24</t>
  </si>
  <si>
    <t>Battery,Alkaline,D,Everyday,PK12</t>
  </si>
  <si>
    <t>Outlet Strip,6 Outlet,15A,9-5/8" L,Beige</t>
  </si>
  <si>
    <t>Ltd Ext Crd,50ft,12Ga,15A,SJTW,Yel/Blk</t>
  </si>
  <si>
    <t>Ltd Ext Crd,25ft,12Ga,15A,SJTW,Yel/Blk</t>
  </si>
  <si>
    <t>Cordless Power Source,Li-Ion,2 Ports</t>
  </si>
  <si>
    <t>Rechargeable Battery,AA,1.2VDC,PK4</t>
  </si>
  <si>
    <t>Rechargeable Battery,C,1.2VDC,PK2</t>
  </si>
  <si>
    <t>L C INDUSTRIES INC</t>
  </si>
  <si>
    <t>DCED472X1</t>
  </si>
  <si>
    <t>49754GRA</t>
  </si>
  <si>
    <t>DCST922P1</t>
  </si>
  <si>
    <t>DCBL722B</t>
  </si>
  <si>
    <t>6850-01-651-7455</t>
  </si>
  <si>
    <t>OL 1648100 X</t>
  </si>
  <si>
    <t>Beverage Jug,Plastic,Blue/White,1 gal</t>
  </si>
  <si>
    <t>Lawn Edger,7.5 dia Blade</t>
  </si>
  <si>
    <t>Bow Rake,60 in. Handle L,Steel Tine</t>
  </si>
  <si>
    <t>Cordless String Trimmer Kit,50" Shaft L</t>
  </si>
  <si>
    <t>Cordless Blower,20V,5.4 lb.,Bare Tool</t>
  </si>
  <si>
    <t>Granular Ice Melt,50 lb.,Blue</t>
  </si>
  <si>
    <t>Fence,4" x 2-1/4" Mesh,4 ft. H,Orange</t>
  </si>
  <si>
    <t>10A19/LED/930/FR/P/ND 4/1FB</t>
  </si>
  <si>
    <t>11T5HE/34-830/IF14/G/DIM 10/1</t>
  </si>
  <si>
    <t>FO28/841/XP/SS/ECO3</t>
  </si>
  <si>
    <t>FHEC35R</t>
  </si>
  <si>
    <t>LED9G24Q-H/840</t>
  </si>
  <si>
    <t>Compact LED Bulb: Medium Screw (E26), LED, (A) Classic, A19, 10 W Watt, 3000K, Frosted</t>
  </si>
  <si>
    <t>LED,11 W,T5,Miniature Bi-Pin (G5)</t>
  </si>
  <si>
    <t>Fluorescent,28 W,T8,Medium Bi-Pin (G13)</t>
  </si>
  <si>
    <t>ExtSgn EmLt,Plst,Nic Cad,LED,2.8W</t>
  </si>
  <si>
    <t>LED,9 W,T13,4-Pin (G24q-3)</t>
  </si>
  <si>
    <t>LLD - 163S</t>
  </si>
  <si>
    <t>FH115V400W20</t>
  </si>
  <si>
    <t>DFS-221-112-395</t>
  </si>
  <si>
    <t>MA-14-B1</t>
  </si>
  <si>
    <t>60YP69</t>
  </si>
  <si>
    <t>Filter/Dryer,3/8 In</t>
  </si>
  <si>
    <t>Fan Forced Enclosure Heater,6-1/2" H</t>
  </si>
  <si>
    <t>Air Sensing Switch,Fixed,SPDT,Auto</t>
  </si>
  <si>
    <t>Air Purification MA-14 black</t>
  </si>
  <si>
    <t>Portable Air Conditioner,9000 BtuH</t>
  </si>
  <si>
    <t>19G963</t>
  </si>
  <si>
    <t>13J311</t>
  </si>
  <si>
    <t>793LA7</t>
  </si>
  <si>
    <t>1ECG1</t>
  </si>
  <si>
    <t>401L10</t>
  </si>
  <si>
    <t>6DWH6</t>
  </si>
  <si>
    <t>Utility Knife,5-7/8 In.,Silver</t>
  </si>
  <si>
    <t>Dripless Caulk Gun,Steel,Blue</t>
  </si>
  <si>
    <t>Tongue and Groove Plier,12" L</t>
  </si>
  <si>
    <t>Locking Plier,Ergonomic,10" L</t>
  </si>
  <si>
    <t>Multi-Bit Screwdriver, NumBits 3</t>
  </si>
  <si>
    <t>Rip-Claw Hammer,Fiberglass,Axe,16 Oz</t>
  </si>
  <si>
    <t>DCS570P1</t>
  </si>
  <si>
    <t>XAG04Z</t>
  </si>
  <si>
    <t>HD18-2</t>
  </si>
  <si>
    <t>2967-20</t>
  </si>
  <si>
    <t>Screw Machine Drill,13/32",Cobalt</t>
  </si>
  <si>
    <t>Cordless Circ Saw Kit,7-1/4 in Blade Dia</t>
  </si>
  <si>
    <t>Angle Grinder,Makita,18V,4 1/2",5" Wheel</t>
  </si>
  <si>
    <t>Hammer Drill,1/2",8.5A,0 to 51,000bpm</t>
  </si>
  <si>
    <t>HTIW,1/2" Drive,1,200 ft-lb Torque</t>
  </si>
  <si>
    <t>36J149</t>
  </si>
  <si>
    <t>36J158</t>
  </si>
  <si>
    <t>4FRJ1</t>
  </si>
  <si>
    <t>52NY60</t>
  </si>
  <si>
    <t>Electrical Box,Square,30.3 cu. in.</t>
  </si>
  <si>
    <t>Bushing,Steel,Overall L 0.563in</t>
  </si>
  <si>
    <t>Cable Tie,7.9 in,Natural,PK100</t>
  </si>
  <si>
    <t>Cable Tie,14.5 in,Black,PK100</t>
  </si>
  <si>
    <t>SpliceCon,Crimp,Vinyl,Blue,PK100</t>
  </si>
  <si>
    <t>Miniature Push Button Switch,15A @ 125V</t>
  </si>
  <si>
    <t>Surge Protector Outlet Strip,Yellow</t>
  </si>
  <si>
    <t>V2404830V</t>
  </si>
  <si>
    <t>1TTX2</t>
  </si>
  <si>
    <t>PTL-10</t>
  </si>
  <si>
    <t>1XRJ9</t>
  </si>
  <si>
    <t>Construction Marking Paint,20 oz,White</t>
  </si>
  <si>
    <t>Spray Paint,Black,10 oz Net Weight</t>
  </si>
  <si>
    <t>Roller Cover,3"L,3/8"Nap,Polyester,PK2</t>
  </si>
  <si>
    <t>Paint Brush,2",Chip,China Hair,Soft,PK24</t>
  </si>
  <si>
    <t>Paint Tray Liner,1 qt,2",15 1/2" L,PK10</t>
  </si>
  <si>
    <t>Foam Brush,1 in,Soft,Flat Wood Handle</t>
  </si>
  <si>
    <t>1850DWWG</t>
  </si>
  <si>
    <t>0S48-803</t>
  </si>
  <si>
    <t>1803KALHWWG</t>
  </si>
  <si>
    <t>STI-6400</t>
  </si>
  <si>
    <t>Combination Padlock,1 7/8in,Round,Silver</t>
  </si>
  <si>
    <t>Keyed Padlock, 3/4 in,Rectangle,Silver</t>
  </si>
  <si>
    <t>Key Reel,48 In,Kevlar(R) Cord,Belt Clip</t>
  </si>
  <si>
    <t>Lock Box,Surface Mount,20 Keys</t>
  </si>
  <si>
    <t>Exit Door Alarm,Annunciation,95 to 105dB</t>
  </si>
  <si>
    <t>Keycard,PK500</t>
  </si>
  <si>
    <t>PLX-18</t>
  </si>
  <si>
    <t>29JW34</t>
  </si>
  <si>
    <t>55KN50</t>
  </si>
  <si>
    <t>8210V</t>
  </si>
  <si>
    <t>56LV99</t>
  </si>
  <si>
    <t>22LD91</t>
  </si>
  <si>
    <t>1ETK3</t>
  </si>
  <si>
    <t>Convex Security Mirror</t>
  </si>
  <si>
    <t>Bouffant Cap: Gen Use, Polypropylene, Pleated Bouffant, White, 21 in Dia, Bag, 100 PK</t>
  </si>
  <si>
    <t>Ear Plugs,Disposable,Orange,PK200</t>
  </si>
  <si>
    <t>Disposable Respirator,Universal,N95,PK10</t>
  </si>
  <si>
    <t>Procedural Mask,Universal,Flat-Fold,PK50</t>
  </si>
  <si>
    <t>Disposable Gloves,Nitrile,XL,PK50</t>
  </si>
  <si>
    <t>Safety Glasses,Clear</t>
  </si>
  <si>
    <t>CONDOR Ear Plugs: Bullet, 32 dB NRR, Gen Purpose, Corded, Disposable, Roll-Down, Orange, 100 PK</t>
  </si>
  <si>
    <t>22ED81</t>
  </si>
  <si>
    <t>case</t>
  </si>
  <si>
    <t>768 oz</t>
  </si>
  <si>
    <t xml:space="preserve">case </t>
  </si>
  <si>
    <t>32 oz</t>
  </si>
  <si>
    <t>3600 wipes</t>
  </si>
  <si>
    <t>20 oz</t>
  </si>
  <si>
    <t>can</t>
  </si>
  <si>
    <t>25 lb</t>
  </si>
  <si>
    <t>bag</t>
  </si>
  <si>
    <t>1320 wipes</t>
  </si>
  <si>
    <t>bottle</t>
  </si>
  <si>
    <t>10 oz</t>
  </si>
  <si>
    <t>TOUGH GUY</t>
  </si>
  <si>
    <t>GRAINGER APPROVED VENDOR</t>
  </si>
  <si>
    <t>SANI PROFESSIONAL</t>
  </si>
  <si>
    <t>SPRAYWAY</t>
  </si>
  <si>
    <t>CONDOR</t>
  </si>
  <si>
    <t>INSTANT POWER PROFESSIONAL</t>
  </si>
  <si>
    <t>GEORGIA-PACIFIC</t>
  </si>
  <si>
    <t>2XL FORCE</t>
  </si>
  <si>
    <t>IMPACT</t>
  </si>
  <si>
    <t>SENCO</t>
  </si>
  <si>
    <t>RACO</t>
  </si>
  <si>
    <t>RAYMOND</t>
  </si>
  <si>
    <t xml:space="preserve">STEEL KING </t>
  </si>
  <si>
    <t>DAYTON</t>
  </si>
  <si>
    <t>HUSKY</t>
  </si>
  <si>
    <t>ZURN</t>
  </si>
  <si>
    <t>LITTLE GIANT</t>
  </si>
  <si>
    <t>ANTI-SEIZE TECHNOLOGY</t>
  </si>
  <si>
    <t>DURO</t>
  </si>
  <si>
    <t>WATERLESS NO-FLUSH URINAL</t>
  </si>
  <si>
    <t>ELKAY</t>
  </si>
  <si>
    <t>SLOAN</t>
  </si>
  <si>
    <t>RAYOVAC</t>
  </si>
  <si>
    <t>POWER FIRST</t>
  </si>
  <si>
    <t>MAKITA</t>
  </si>
  <si>
    <t>ENERGIZER</t>
  </si>
  <si>
    <t>COLEMAN</t>
  </si>
  <si>
    <t xml:space="preserve">DEWALT  </t>
  </si>
  <si>
    <t>SEYMOUR MIDWEST</t>
  </si>
  <si>
    <t>DEWALT</t>
  </si>
  <si>
    <t>QUEST</t>
  </si>
  <si>
    <t>PHILIPS</t>
  </si>
  <si>
    <t>SYLVANIA</t>
  </si>
  <si>
    <t>FULHAM FIREHORSE</t>
  </si>
  <si>
    <t>CURRENT</t>
  </si>
  <si>
    <t>PARKER</t>
  </si>
  <si>
    <t>WIEGMANN</t>
  </si>
  <si>
    <t>CLEVELAND CONTROLS</t>
  </si>
  <si>
    <t xml:space="preserve">MEDIFY AIR </t>
  </si>
  <si>
    <t>WESTWARD</t>
  </si>
  <si>
    <t>CHICAGO-LATROBE</t>
  </si>
  <si>
    <t>BOSCH</t>
  </si>
  <si>
    <t>MILWAUKEE</t>
  </si>
  <si>
    <t xml:space="preserve">RACO  </t>
  </si>
  <si>
    <t xml:space="preserve">CARLING TECHNOLOGIES </t>
  </si>
  <si>
    <t>RUST-OLEUM</t>
  </si>
  <si>
    <t>PREMIER</t>
  </si>
  <si>
    <t>KEY-BAK</t>
  </si>
  <si>
    <t>ABUS</t>
  </si>
  <si>
    <t>SAFETY TECHNOLOGY INTL.</t>
  </si>
  <si>
    <t>KABA ILCO</t>
  </si>
  <si>
    <t>FRED SILVER</t>
  </si>
  <si>
    <t>34D938</t>
  </si>
  <si>
    <t>WESTWARD Combination Wrench Set, 7 Tools, 5/16 in to 3/4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</si>
</sst>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5"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
      <b/>
      <sz val="8"/>
      <color theme="4"/>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85">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44" fontId="29" fillId="40" borderId="14" xfId="44" applyFont="1" applyFill="1" applyBorder="1" applyAlignment="1" applyProtection="1">
      <alignment horizontal="center" vertical="center" wrapText="1"/>
      <protection locked="0"/>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2" fontId="24" fillId="0" borderId="13" xfId="0" applyNumberFormat="1" applyFont="1" applyBorder="1" applyAlignment="1" applyProtection="1">
      <alignment horizontal="center" vertical="center" wrapText="1"/>
      <protection locked="0"/>
    </xf>
    <xf numFmtId="2" fontId="24" fillId="37" borderId="13" xfId="0" applyNumberFormat="1" applyFont="1" applyFill="1" applyBorder="1" applyAlignment="1" applyProtection="1">
      <alignment horizontal="center" vertical="center" wrapText="1"/>
      <protection locked="0"/>
    </xf>
    <xf numFmtId="2" fontId="24" fillId="38" borderId="13" xfId="0" applyNumberFormat="1" applyFont="1" applyFill="1" applyBorder="1" applyAlignment="1" applyProtection="1">
      <alignment horizontal="center" vertical="center" wrapText="1"/>
      <protection locked="0"/>
    </xf>
    <xf numFmtId="0" fontId="24" fillId="0" borderId="10" xfId="0" applyFont="1" applyBorder="1" applyAlignment="1">
      <alignment vertical="center"/>
    </xf>
    <xf numFmtId="0" fontId="24" fillId="0" borderId="10" xfId="0" applyFont="1" applyBorder="1" applyAlignment="1">
      <alignment horizontal="center" vertical="center"/>
    </xf>
    <xf numFmtId="0" fontId="24" fillId="38" borderId="10" xfId="0" applyFont="1" applyFill="1" applyBorder="1" applyAlignment="1">
      <alignment vertical="center"/>
    </xf>
    <xf numFmtId="0" fontId="24" fillId="38" borderId="10" xfId="0" applyFont="1" applyFill="1" applyBorder="1" applyAlignment="1">
      <alignment horizontal="center" vertical="center"/>
    </xf>
    <xf numFmtId="0" fontId="24" fillId="0" borderId="10" xfId="0" applyFont="1" applyBorder="1" applyAlignment="1">
      <alignment horizontal="left" vertical="center"/>
    </xf>
    <xf numFmtId="0" fontId="0" fillId="38" borderId="10" xfId="0" applyFill="1" applyBorder="1"/>
    <xf numFmtId="0" fontId="24" fillId="38" borderId="10" xfId="0" applyFont="1" applyFill="1" applyBorder="1" applyAlignment="1">
      <alignment horizontal="left" vertical="center"/>
    </xf>
    <xf numFmtId="0" fontId="34" fillId="0" borderId="0" xfId="0" applyFont="1" applyAlignment="1">
      <alignment vertical="center"/>
    </xf>
    <xf numFmtId="0" fontId="24" fillId="0" borderId="13" xfId="0" applyFont="1" applyFill="1" applyBorder="1" applyAlignment="1" applyProtection="1">
      <alignment horizontal="center" vertical="center" wrapText="1"/>
      <protection locked="0"/>
    </xf>
    <xf numFmtId="0" fontId="24" fillId="0" borderId="10" xfId="0" applyFont="1" applyFill="1" applyBorder="1" applyAlignment="1">
      <alignment vertical="center"/>
    </xf>
    <xf numFmtId="0" fontId="24" fillId="0" borderId="10" xfId="0" applyFont="1" applyFill="1" applyBorder="1" applyAlignment="1">
      <alignment horizontal="center" vertical="center"/>
    </xf>
    <xf numFmtId="0" fontId="21" fillId="0" borderId="13" xfId="0" applyFont="1" applyFill="1" applyBorder="1" applyAlignment="1" applyProtection="1">
      <alignment horizontal="center" vertical="center" wrapText="1"/>
      <protection locked="0"/>
    </xf>
    <xf numFmtId="44" fontId="24" fillId="36" borderId="13" xfId="44" applyNumberFormat="1" applyFont="1" applyFill="1" applyBorder="1" applyAlignment="1" applyProtection="1">
      <alignment horizontal="center" vertical="center" wrapText="1"/>
      <protection locked="0"/>
    </xf>
    <xf numFmtId="0" fontId="21" fillId="0" borderId="10" xfId="0" applyFont="1" applyFill="1" applyBorder="1" applyAlignment="1">
      <alignment horizontal="center" vertical="center" wrapText="1"/>
    </xf>
    <xf numFmtId="0" fontId="16" fillId="0" borderId="10" xfId="0" applyFont="1" applyFill="1" applyBorder="1" applyAlignment="1">
      <alignment horizontal="center" vertical="center"/>
    </xf>
    <xf numFmtId="0" fontId="24" fillId="0" borderId="10" xfId="0" applyFont="1" applyFill="1" applyBorder="1" applyAlignment="1">
      <alignment horizontal="left" vertical="center"/>
    </xf>
    <xf numFmtId="0" fontId="24" fillId="37" borderId="10" xfId="0" applyFont="1" applyFill="1" applyBorder="1" applyAlignment="1">
      <alignment horizontal="center" vertical="center"/>
    </xf>
    <xf numFmtId="0" fontId="34" fillId="0" borderId="0" xfId="0" applyFont="1" applyAlignment="1">
      <alignment vertical="center" wrapText="1"/>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zoomScaleNormal="100" workbookViewId="0">
      <selection activeCell="B6" sqref="B6"/>
    </sheetView>
  </sheetViews>
  <sheetFormatPr defaultRowHeight="14.5" x14ac:dyDescent="0.35"/>
  <cols>
    <col min="2" max="2" width="164.1796875" customWidth="1"/>
  </cols>
  <sheetData>
    <row r="1" spans="1:2" ht="69" customHeight="1" x14ac:dyDescent="0.35">
      <c r="A1" s="79" t="s">
        <v>455</v>
      </c>
      <c r="B1" s="80"/>
    </row>
    <row r="2" spans="1:2" x14ac:dyDescent="0.35">
      <c r="A2" s="52">
        <v>1</v>
      </c>
      <c r="B2" s="53" t="s">
        <v>423</v>
      </c>
    </row>
    <row r="3" spans="1:2" ht="47.25" customHeight="1" x14ac:dyDescent="0.35">
      <c r="A3" s="52">
        <v>2</v>
      </c>
      <c r="B3" s="54" t="s">
        <v>69</v>
      </c>
    </row>
    <row r="4" spans="1:2" ht="30.75" customHeight="1" x14ac:dyDescent="0.35">
      <c r="A4" s="52">
        <v>3</v>
      </c>
      <c r="B4" s="54" t="s">
        <v>36</v>
      </c>
    </row>
    <row r="5" spans="1:2" ht="35.25" customHeight="1" x14ac:dyDescent="0.35">
      <c r="A5" s="52">
        <v>4</v>
      </c>
      <c r="B5" s="54" t="s">
        <v>56</v>
      </c>
    </row>
    <row r="6" spans="1:2" ht="44.25" customHeight="1" x14ac:dyDescent="0.35">
      <c r="A6" s="52">
        <v>5</v>
      </c>
      <c r="B6" s="54" t="s">
        <v>52</v>
      </c>
    </row>
    <row r="7" spans="1:2" ht="39.75" customHeight="1" x14ac:dyDescent="0.35">
      <c r="A7" s="52">
        <v>6</v>
      </c>
      <c r="B7" s="54" t="s">
        <v>53</v>
      </c>
    </row>
    <row r="8" spans="1:2" ht="41.25" customHeight="1" x14ac:dyDescent="0.35">
      <c r="A8" s="52">
        <v>7</v>
      </c>
      <c r="B8" s="54" t="s">
        <v>397</v>
      </c>
    </row>
    <row r="9" spans="1:2" ht="41.25" customHeight="1" x14ac:dyDescent="0.35">
      <c r="A9" s="52">
        <v>8</v>
      </c>
      <c r="B9" s="54" t="s">
        <v>54</v>
      </c>
    </row>
    <row r="10" spans="1:2" ht="29" x14ac:dyDescent="0.35">
      <c r="A10" s="52">
        <v>9</v>
      </c>
      <c r="B10" s="54" t="s">
        <v>456</v>
      </c>
    </row>
    <row r="11" spans="1:2" ht="30" customHeight="1" x14ac:dyDescent="0.35">
      <c r="A11" s="52">
        <v>10</v>
      </c>
      <c r="B11" s="54" t="s">
        <v>398</v>
      </c>
    </row>
    <row r="12" spans="1:2" ht="30" customHeight="1" x14ac:dyDescent="0.35">
      <c r="A12" s="52">
        <v>11</v>
      </c>
      <c r="B12" s="54" t="s">
        <v>70</v>
      </c>
    </row>
    <row r="13" spans="1:2" ht="38.25" customHeight="1" x14ac:dyDescent="0.35">
      <c r="A13" s="52">
        <v>12</v>
      </c>
      <c r="B13" s="54" t="s">
        <v>396</v>
      </c>
    </row>
    <row r="14" spans="1:2" ht="38.25" customHeight="1" x14ac:dyDescent="0.35">
      <c r="A14" s="52">
        <v>13</v>
      </c>
      <c r="B14" s="55" t="s">
        <v>55</v>
      </c>
    </row>
    <row r="15" spans="1:2" ht="21.75" customHeight="1" x14ac:dyDescent="0.35">
      <c r="A15" s="52">
        <v>14</v>
      </c>
      <c r="B15" s="55" t="s">
        <v>16</v>
      </c>
    </row>
    <row r="16" spans="1:2" ht="22.5" customHeight="1" x14ac:dyDescent="0.35">
      <c r="A16" s="52">
        <v>15</v>
      </c>
      <c r="B16" s="55" t="s">
        <v>17</v>
      </c>
    </row>
    <row r="17" spans="2:2" x14ac:dyDescent="0.35">
      <c r="B17" s="57" t="s">
        <v>73</v>
      </c>
    </row>
    <row r="18" spans="2:2" x14ac:dyDescent="0.35">
      <c r="B18" s="56" t="s">
        <v>106</v>
      </c>
    </row>
    <row r="19" spans="2:2" x14ac:dyDescent="0.35">
      <c r="B19" s="56"/>
    </row>
    <row r="20" spans="2:2" x14ac:dyDescent="0.35">
      <c r="B20" s="56"/>
    </row>
    <row r="21" spans="2:2" x14ac:dyDescent="0.35">
      <c r="B21" s="56"/>
    </row>
    <row r="22" spans="2:2" x14ac:dyDescent="0.35">
      <c r="B22" s="56"/>
    </row>
    <row r="23" spans="2:2" x14ac:dyDescent="0.35">
      <c r="B23" s="56"/>
    </row>
    <row r="24" spans="2:2" x14ac:dyDescent="0.35">
      <c r="B24" s="56"/>
    </row>
    <row r="25" spans="2:2" x14ac:dyDescent="0.35">
      <c r="B25" s="56"/>
    </row>
    <row r="26" spans="2:2" x14ac:dyDescent="0.35">
      <c r="B26" s="56"/>
    </row>
    <row r="27" spans="2:2" x14ac:dyDescent="0.35">
      <c r="B27" s="56"/>
    </row>
    <row r="28" spans="2:2" x14ac:dyDescent="0.35">
      <c r="B28" s="56"/>
    </row>
    <row r="29" spans="2:2" x14ac:dyDescent="0.35">
      <c r="B29" s="56"/>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headerFooter>
    <oddFooter>&amp;C_x000D_&amp;1#&amp;"Calibri"&amp;10&amp;K000000 Low Sensitivity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4.5" x14ac:dyDescent="0.35"/>
  <cols>
    <col min="1" max="1" width="9.1796875" style="11"/>
    <col min="2" max="2" width="21.54296875" customWidth="1"/>
    <col min="3" max="3" width="37" customWidth="1"/>
    <col min="4" max="4" width="21.54296875" customWidth="1"/>
    <col min="5" max="5" width="15.54296875" customWidth="1"/>
    <col min="6" max="6" width="19.453125" customWidth="1"/>
    <col min="7" max="7" width="19.1796875" customWidth="1"/>
    <col min="8" max="8" width="21.1796875" customWidth="1"/>
    <col min="9" max="9" width="15" customWidth="1"/>
    <col min="10" max="10" width="14.54296875" customWidth="1"/>
    <col min="11" max="11" width="11.1796875" customWidth="1"/>
    <col min="12" max="12" width="12.453125" customWidth="1"/>
    <col min="13" max="13" width="10.1796875" style="13" customWidth="1"/>
    <col min="14" max="14" width="22.81640625" customWidth="1"/>
    <col min="15" max="15" width="18.54296875" customWidth="1"/>
    <col min="16" max="16" width="15.453125" customWidth="1"/>
    <col min="17" max="17" width="13.1796875" customWidth="1"/>
    <col min="18" max="18" width="17.453125" customWidth="1"/>
    <col min="19" max="19" width="12.453125" customWidth="1"/>
    <col min="20" max="20" width="11.81640625" customWidth="1"/>
    <col min="21" max="21" width="12.1796875" customWidth="1"/>
    <col min="22" max="22" width="14.54296875" customWidth="1"/>
    <col min="23" max="23" width="15.1796875" customWidth="1"/>
    <col min="24" max="24" width="12.1796875" customWidth="1"/>
  </cols>
  <sheetData>
    <row r="1" spans="1:24" s="3" customFormat="1" ht="65" x14ac:dyDescent="0.35">
      <c r="A1" s="4" t="s">
        <v>0</v>
      </c>
      <c r="B1" s="5" t="s">
        <v>18</v>
      </c>
      <c r="C1" s="5" t="s">
        <v>1</v>
      </c>
      <c r="D1" s="5" t="s">
        <v>2</v>
      </c>
      <c r="E1" s="5" t="s">
        <v>3</v>
      </c>
      <c r="F1" s="5" t="s">
        <v>4</v>
      </c>
      <c r="G1" s="5" t="s">
        <v>28</v>
      </c>
      <c r="H1" s="5" t="s">
        <v>19</v>
      </c>
      <c r="I1" s="6" t="s">
        <v>27</v>
      </c>
      <c r="J1" s="6" t="s">
        <v>20</v>
      </c>
      <c r="K1" s="6" t="s">
        <v>21</v>
      </c>
      <c r="L1" s="6" t="s">
        <v>22</v>
      </c>
      <c r="M1" s="7" t="s">
        <v>0</v>
      </c>
      <c r="N1" s="8" t="s">
        <v>18</v>
      </c>
      <c r="O1" s="8" t="s">
        <v>1</v>
      </c>
      <c r="P1" s="8" t="s">
        <v>2</v>
      </c>
      <c r="Q1" s="8" t="s">
        <v>3</v>
      </c>
      <c r="R1" s="8" t="s">
        <v>4</v>
      </c>
      <c r="S1" s="8" t="s">
        <v>37</v>
      </c>
      <c r="T1" s="8" t="s">
        <v>19</v>
      </c>
      <c r="U1" s="8" t="s">
        <v>35</v>
      </c>
      <c r="V1" s="8" t="s">
        <v>20</v>
      </c>
      <c r="W1" s="8" t="s">
        <v>21</v>
      </c>
      <c r="X1" s="8" t="s">
        <v>22</v>
      </c>
    </row>
    <row r="2" spans="1:24" ht="21" x14ac:dyDescent="0.35">
      <c r="A2" s="10" t="s">
        <v>5</v>
      </c>
      <c r="B2" s="1" t="s">
        <v>38</v>
      </c>
      <c r="C2" s="1"/>
      <c r="D2" s="1"/>
      <c r="E2" s="1"/>
      <c r="F2" s="1" t="s">
        <v>6</v>
      </c>
      <c r="G2" s="1" t="s">
        <v>6</v>
      </c>
      <c r="H2" s="1" t="s">
        <v>6</v>
      </c>
      <c r="I2" s="1" t="s">
        <v>6</v>
      </c>
      <c r="J2" s="1" t="s">
        <v>6</v>
      </c>
      <c r="K2" s="1" t="s">
        <v>6</v>
      </c>
      <c r="L2" s="1" t="s">
        <v>6</v>
      </c>
      <c r="M2" s="12">
        <v>1</v>
      </c>
      <c r="N2" s="1" t="s">
        <v>38</v>
      </c>
      <c r="O2" s="1" t="s">
        <v>6</v>
      </c>
      <c r="P2" s="1" t="s">
        <v>6</v>
      </c>
      <c r="Q2" s="1" t="s">
        <v>6</v>
      </c>
      <c r="R2" s="1" t="s">
        <v>6</v>
      </c>
      <c r="S2" s="1" t="s">
        <v>6</v>
      </c>
      <c r="T2" s="1" t="s">
        <v>6</v>
      </c>
      <c r="U2" s="1" t="s">
        <v>6</v>
      </c>
      <c r="V2" s="1" t="s">
        <v>6</v>
      </c>
      <c r="W2" s="1" t="s">
        <v>6</v>
      </c>
      <c r="X2" s="1" t="s">
        <v>6</v>
      </c>
    </row>
    <row r="3" spans="1:24" ht="21" x14ac:dyDescent="0.35">
      <c r="A3" s="10" t="s">
        <v>7</v>
      </c>
      <c r="B3" s="1" t="s">
        <v>38</v>
      </c>
      <c r="C3" s="1"/>
      <c r="D3" s="1"/>
      <c r="E3" s="1"/>
      <c r="F3" s="1" t="s">
        <v>6</v>
      </c>
      <c r="G3" s="1" t="s">
        <v>6</v>
      </c>
      <c r="H3" s="1" t="s">
        <v>6</v>
      </c>
      <c r="I3" s="1" t="s">
        <v>6</v>
      </c>
      <c r="J3" s="1" t="s">
        <v>6</v>
      </c>
      <c r="K3" s="1" t="s">
        <v>6</v>
      </c>
      <c r="L3" s="1" t="s">
        <v>6</v>
      </c>
      <c r="M3" s="12">
        <v>2</v>
      </c>
      <c r="N3" s="1" t="s">
        <v>38</v>
      </c>
      <c r="O3" s="1" t="s">
        <v>6</v>
      </c>
      <c r="P3" s="1" t="s">
        <v>6</v>
      </c>
      <c r="Q3" s="1" t="s">
        <v>6</v>
      </c>
      <c r="R3" s="1" t="s">
        <v>6</v>
      </c>
      <c r="S3" s="1" t="s">
        <v>6</v>
      </c>
      <c r="T3" s="1" t="s">
        <v>6</v>
      </c>
      <c r="U3" s="1" t="s">
        <v>6</v>
      </c>
      <c r="V3" s="1" t="s">
        <v>6</v>
      </c>
      <c r="W3" s="1" t="s">
        <v>6</v>
      </c>
      <c r="X3" s="1" t="s">
        <v>6</v>
      </c>
    </row>
    <row r="4" spans="1:24" ht="21" x14ac:dyDescent="0.35">
      <c r="A4" s="10" t="s">
        <v>12</v>
      </c>
      <c r="B4" s="1" t="s">
        <v>38</v>
      </c>
      <c r="C4" s="1"/>
      <c r="D4" s="1"/>
      <c r="E4" s="1"/>
      <c r="F4" s="1" t="s">
        <v>6</v>
      </c>
      <c r="G4" s="1" t="s">
        <v>6</v>
      </c>
      <c r="H4" s="1" t="s">
        <v>6</v>
      </c>
      <c r="I4" s="1" t="s">
        <v>6</v>
      </c>
      <c r="J4" s="1" t="s">
        <v>6</v>
      </c>
      <c r="K4" s="1" t="s">
        <v>6</v>
      </c>
      <c r="L4" s="1" t="s">
        <v>6</v>
      </c>
      <c r="M4" s="12">
        <v>3</v>
      </c>
      <c r="N4" s="1" t="s">
        <v>38</v>
      </c>
      <c r="O4" s="1" t="s">
        <v>6</v>
      </c>
      <c r="P4" s="1" t="s">
        <v>6</v>
      </c>
      <c r="Q4" s="1" t="s">
        <v>6</v>
      </c>
      <c r="R4" s="1" t="s">
        <v>6</v>
      </c>
      <c r="S4" s="1" t="s">
        <v>6</v>
      </c>
      <c r="T4" s="1" t="s">
        <v>6</v>
      </c>
      <c r="U4" s="1" t="s">
        <v>6</v>
      </c>
      <c r="V4" s="1" t="s">
        <v>6</v>
      </c>
      <c r="W4" s="1" t="s">
        <v>6</v>
      </c>
      <c r="X4" s="1" t="s">
        <v>6</v>
      </c>
    </row>
    <row r="5" spans="1:24" ht="21" x14ac:dyDescent="0.35">
      <c r="A5" s="10" t="s">
        <v>13</v>
      </c>
      <c r="B5" s="1" t="s">
        <v>38</v>
      </c>
      <c r="C5" s="1"/>
      <c r="D5" s="1"/>
      <c r="E5" s="1"/>
      <c r="F5" s="1" t="s">
        <v>6</v>
      </c>
      <c r="G5" s="1" t="s">
        <v>6</v>
      </c>
      <c r="H5" s="1" t="s">
        <v>6</v>
      </c>
      <c r="I5" s="1" t="s">
        <v>6</v>
      </c>
      <c r="J5" s="1" t="s">
        <v>6</v>
      </c>
      <c r="K5" s="1" t="s">
        <v>6</v>
      </c>
      <c r="L5" s="1" t="s">
        <v>6</v>
      </c>
      <c r="M5" s="12">
        <v>4</v>
      </c>
      <c r="N5" s="1" t="s">
        <v>38</v>
      </c>
      <c r="O5" s="1" t="s">
        <v>6</v>
      </c>
      <c r="P5" s="1" t="s">
        <v>6</v>
      </c>
      <c r="Q5" s="1" t="s">
        <v>6</v>
      </c>
      <c r="R5" s="1" t="s">
        <v>6</v>
      </c>
      <c r="S5" s="1" t="s">
        <v>6</v>
      </c>
      <c r="T5" s="1" t="s">
        <v>6</v>
      </c>
      <c r="U5" s="1" t="s">
        <v>6</v>
      </c>
      <c r="V5" s="1" t="s">
        <v>6</v>
      </c>
      <c r="W5" s="1" t="s">
        <v>6</v>
      </c>
      <c r="X5" s="1" t="s">
        <v>6</v>
      </c>
    </row>
    <row r="6" spans="1:24" ht="21" x14ac:dyDescent="0.35">
      <c r="A6" s="10" t="s">
        <v>14</v>
      </c>
      <c r="B6" s="1" t="s">
        <v>38</v>
      </c>
      <c r="C6" s="1"/>
      <c r="D6" s="1"/>
      <c r="E6" s="1"/>
      <c r="F6" s="1" t="s">
        <v>6</v>
      </c>
      <c r="G6" s="1" t="s">
        <v>6</v>
      </c>
      <c r="H6" s="1" t="s">
        <v>6</v>
      </c>
      <c r="I6" s="1" t="s">
        <v>6</v>
      </c>
      <c r="J6" s="1" t="s">
        <v>6</v>
      </c>
      <c r="K6" s="1" t="s">
        <v>6</v>
      </c>
      <c r="L6" s="1" t="s">
        <v>6</v>
      </c>
      <c r="M6" s="12">
        <v>5</v>
      </c>
      <c r="N6" s="1" t="s">
        <v>38</v>
      </c>
      <c r="O6" s="1" t="s">
        <v>6</v>
      </c>
      <c r="P6" s="1" t="s">
        <v>6</v>
      </c>
      <c r="Q6" s="1" t="s">
        <v>6</v>
      </c>
      <c r="R6" s="1" t="s">
        <v>6</v>
      </c>
      <c r="S6" s="1" t="s">
        <v>6</v>
      </c>
      <c r="T6" s="1" t="s">
        <v>6</v>
      </c>
      <c r="U6" s="1" t="s">
        <v>6</v>
      </c>
      <c r="V6" s="1" t="s">
        <v>6</v>
      </c>
      <c r="W6" s="1" t="s">
        <v>6</v>
      </c>
      <c r="X6" s="1" t="s">
        <v>6</v>
      </c>
    </row>
    <row r="7" spans="1:24" ht="21" x14ac:dyDescent="0.35">
      <c r="A7" s="10" t="s">
        <v>15</v>
      </c>
      <c r="B7" s="1" t="s">
        <v>38</v>
      </c>
      <c r="C7" s="1"/>
      <c r="D7" s="1"/>
      <c r="E7" s="1"/>
      <c r="F7" s="1" t="s">
        <v>6</v>
      </c>
      <c r="G7" s="1" t="s">
        <v>6</v>
      </c>
      <c r="H7" s="1" t="s">
        <v>6</v>
      </c>
      <c r="I7" s="1" t="s">
        <v>6</v>
      </c>
      <c r="J7" s="1" t="s">
        <v>6</v>
      </c>
      <c r="K7" s="1" t="s">
        <v>6</v>
      </c>
      <c r="L7" s="1" t="s">
        <v>6</v>
      </c>
      <c r="M7" s="12">
        <v>6</v>
      </c>
      <c r="N7" s="1" t="s">
        <v>38</v>
      </c>
      <c r="O7" s="1" t="s">
        <v>6</v>
      </c>
      <c r="P7" s="1" t="s">
        <v>6</v>
      </c>
      <c r="Q7" s="1" t="s">
        <v>6</v>
      </c>
      <c r="R7" s="1" t="s">
        <v>6</v>
      </c>
      <c r="S7" s="1" t="s">
        <v>6</v>
      </c>
      <c r="T7" s="1" t="s">
        <v>6</v>
      </c>
      <c r="U7" s="1" t="s">
        <v>6</v>
      </c>
      <c r="V7" s="1" t="s">
        <v>6</v>
      </c>
      <c r="W7" s="1" t="s">
        <v>6</v>
      </c>
      <c r="X7" s="1" t="s">
        <v>6</v>
      </c>
    </row>
    <row r="8" spans="1:24" ht="21" x14ac:dyDescent="0.35">
      <c r="A8" s="10" t="s">
        <v>8</v>
      </c>
      <c r="B8" s="1" t="s">
        <v>38</v>
      </c>
      <c r="C8" s="1"/>
      <c r="D8" s="1"/>
      <c r="E8" s="1"/>
      <c r="F8" s="1" t="s">
        <v>6</v>
      </c>
      <c r="G8" s="1" t="s">
        <v>6</v>
      </c>
      <c r="H8" s="1" t="s">
        <v>6</v>
      </c>
      <c r="I8" s="1" t="s">
        <v>6</v>
      </c>
      <c r="J8" s="1" t="s">
        <v>6</v>
      </c>
      <c r="K8" s="1" t="s">
        <v>6</v>
      </c>
      <c r="L8" s="1" t="s">
        <v>6</v>
      </c>
      <c r="M8" s="12">
        <v>7</v>
      </c>
      <c r="N8" s="1" t="s">
        <v>38</v>
      </c>
      <c r="O8" s="1" t="s">
        <v>6</v>
      </c>
      <c r="P8" s="1" t="s">
        <v>6</v>
      </c>
      <c r="Q8" s="1" t="s">
        <v>6</v>
      </c>
      <c r="R8" s="1" t="s">
        <v>6</v>
      </c>
      <c r="S8" s="1" t="s">
        <v>6</v>
      </c>
      <c r="T8" s="1" t="s">
        <v>6</v>
      </c>
      <c r="U8" s="1" t="s">
        <v>6</v>
      </c>
      <c r="V8" s="1" t="s">
        <v>6</v>
      </c>
      <c r="W8" s="1" t="s">
        <v>6</v>
      </c>
      <c r="X8" s="1" t="s">
        <v>6</v>
      </c>
    </row>
    <row r="9" spans="1:24" ht="21" x14ac:dyDescent="0.35">
      <c r="A9" s="10" t="s">
        <v>9</v>
      </c>
      <c r="B9" s="1" t="s">
        <v>38</v>
      </c>
      <c r="C9" s="1"/>
      <c r="D9" s="1"/>
      <c r="E9" s="1"/>
      <c r="F9" s="1" t="s">
        <v>6</v>
      </c>
      <c r="G9" s="1" t="s">
        <v>6</v>
      </c>
      <c r="H9" s="1" t="s">
        <v>6</v>
      </c>
      <c r="I9" s="1" t="s">
        <v>6</v>
      </c>
      <c r="J9" s="1" t="s">
        <v>6</v>
      </c>
      <c r="K9" s="1" t="s">
        <v>6</v>
      </c>
      <c r="L9" s="1" t="s">
        <v>6</v>
      </c>
      <c r="M9" s="12">
        <v>8</v>
      </c>
      <c r="N9" s="1" t="s">
        <v>38</v>
      </c>
      <c r="O9" s="1" t="s">
        <v>6</v>
      </c>
      <c r="P9" s="1" t="s">
        <v>6</v>
      </c>
      <c r="Q9" s="1" t="s">
        <v>6</v>
      </c>
      <c r="R9" s="1" t="s">
        <v>6</v>
      </c>
      <c r="S9" s="1" t="s">
        <v>6</v>
      </c>
      <c r="T9" s="1" t="s">
        <v>6</v>
      </c>
      <c r="U9" s="1" t="s">
        <v>6</v>
      </c>
      <c r="V9" s="1" t="s">
        <v>6</v>
      </c>
      <c r="W9" s="1" t="s">
        <v>6</v>
      </c>
      <c r="X9" s="1" t="s">
        <v>6</v>
      </c>
    </row>
    <row r="10" spans="1:24" ht="21" x14ac:dyDescent="0.35">
      <c r="A10" s="10" t="s">
        <v>10</v>
      </c>
      <c r="B10" s="1" t="s">
        <v>38</v>
      </c>
      <c r="C10" s="1"/>
      <c r="D10" s="1"/>
      <c r="E10" s="1"/>
      <c r="F10" s="1" t="s">
        <v>6</v>
      </c>
      <c r="G10" s="1" t="s">
        <v>6</v>
      </c>
      <c r="H10" s="1" t="s">
        <v>6</v>
      </c>
      <c r="I10" s="1" t="s">
        <v>6</v>
      </c>
      <c r="J10" s="1" t="s">
        <v>6</v>
      </c>
      <c r="K10" s="1" t="s">
        <v>6</v>
      </c>
      <c r="L10" s="1" t="s">
        <v>6</v>
      </c>
      <c r="M10" s="12">
        <v>9</v>
      </c>
      <c r="N10" s="1" t="s">
        <v>38</v>
      </c>
      <c r="O10" s="1" t="s">
        <v>6</v>
      </c>
      <c r="P10" s="1" t="s">
        <v>6</v>
      </c>
      <c r="Q10" s="1" t="s">
        <v>6</v>
      </c>
      <c r="R10" s="1" t="s">
        <v>6</v>
      </c>
      <c r="S10" s="1" t="s">
        <v>6</v>
      </c>
      <c r="T10" s="1" t="s">
        <v>6</v>
      </c>
      <c r="U10" s="1" t="s">
        <v>6</v>
      </c>
      <c r="V10" s="1" t="s">
        <v>6</v>
      </c>
      <c r="W10" s="1" t="s">
        <v>6</v>
      </c>
      <c r="X10" s="1" t="s">
        <v>6</v>
      </c>
    </row>
    <row r="11" spans="1:24" ht="21" x14ac:dyDescent="0.35">
      <c r="A11" s="10" t="s">
        <v>11</v>
      </c>
      <c r="B11" s="1" t="s">
        <v>38</v>
      </c>
      <c r="C11" s="1"/>
      <c r="D11" s="1"/>
      <c r="E11" s="1"/>
      <c r="F11" s="1" t="s">
        <v>6</v>
      </c>
      <c r="G11" s="1" t="s">
        <v>6</v>
      </c>
      <c r="H11" s="1" t="s">
        <v>6</v>
      </c>
      <c r="I11" s="1" t="s">
        <v>6</v>
      </c>
      <c r="J11" s="1" t="s">
        <v>6</v>
      </c>
      <c r="K11" s="1" t="s">
        <v>6</v>
      </c>
      <c r="L11" s="1" t="s">
        <v>6</v>
      </c>
      <c r="M11" s="12">
        <v>10</v>
      </c>
      <c r="N11" s="1" t="s">
        <v>38</v>
      </c>
      <c r="O11" s="1" t="s">
        <v>6</v>
      </c>
      <c r="P11" s="1" t="s">
        <v>6</v>
      </c>
      <c r="Q11" s="1" t="s">
        <v>6</v>
      </c>
      <c r="R11" s="1" t="s">
        <v>6</v>
      </c>
      <c r="S11" s="1" t="s">
        <v>6</v>
      </c>
      <c r="T11" s="1" t="s">
        <v>6</v>
      </c>
      <c r="U11" s="1" t="s">
        <v>6</v>
      </c>
      <c r="V11" s="1" t="s">
        <v>6</v>
      </c>
      <c r="W11" s="1" t="s">
        <v>6</v>
      </c>
      <c r="X11" s="1" t="s">
        <v>6</v>
      </c>
    </row>
    <row r="12" spans="1:24" ht="15.75" customHeight="1" x14ac:dyDescent="0.35"/>
    <row r="13" spans="1:24" s="3" customFormat="1" ht="65" x14ac:dyDescent="0.35">
      <c r="A13" s="4" t="s">
        <v>0</v>
      </c>
      <c r="B13" s="5" t="s">
        <v>18</v>
      </c>
      <c r="C13" s="5" t="s">
        <v>1</v>
      </c>
      <c r="D13" s="5" t="s">
        <v>2</v>
      </c>
      <c r="E13" s="5" t="s">
        <v>3</v>
      </c>
      <c r="F13" s="5" t="s">
        <v>4</v>
      </c>
      <c r="G13" s="5" t="s">
        <v>28</v>
      </c>
      <c r="H13" s="5" t="s">
        <v>19</v>
      </c>
      <c r="I13" s="6" t="s">
        <v>27</v>
      </c>
      <c r="J13" s="6" t="s">
        <v>20</v>
      </c>
      <c r="K13" s="6" t="s">
        <v>21</v>
      </c>
      <c r="L13" s="6" t="s">
        <v>22</v>
      </c>
      <c r="M13" s="7" t="s">
        <v>0</v>
      </c>
      <c r="N13" s="8" t="s">
        <v>18</v>
      </c>
      <c r="O13" s="8" t="s">
        <v>1</v>
      </c>
      <c r="P13" s="8" t="s">
        <v>2</v>
      </c>
      <c r="Q13" s="8" t="s">
        <v>3</v>
      </c>
      <c r="R13" s="8" t="s">
        <v>4</v>
      </c>
      <c r="S13" s="8" t="s">
        <v>37</v>
      </c>
      <c r="T13" s="8" t="s">
        <v>19</v>
      </c>
      <c r="U13" s="8" t="s">
        <v>35</v>
      </c>
      <c r="V13" s="8" t="s">
        <v>20</v>
      </c>
      <c r="W13" s="8" t="s">
        <v>21</v>
      </c>
      <c r="X13" s="8" t="s">
        <v>22</v>
      </c>
    </row>
    <row r="14" spans="1:24" ht="21" x14ac:dyDescent="0.35">
      <c r="A14" s="10" t="s">
        <v>5</v>
      </c>
      <c r="B14" s="1" t="s">
        <v>38</v>
      </c>
      <c r="C14" s="1"/>
      <c r="D14" s="1"/>
      <c r="E14" s="1"/>
      <c r="F14" s="1" t="s">
        <v>6</v>
      </c>
      <c r="G14" s="1" t="s">
        <v>6</v>
      </c>
      <c r="H14" s="1" t="s">
        <v>6</v>
      </c>
      <c r="I14" s="1" t="s">
        <v>6</v>
      </c>
      <c r="J14" s="1" t="s">
        <v>6</v>
      </c>
      <c r="K14" s="1" t="s">
        <v>6</v>
      </c>
      <c r="L14" s="1" t="s">
        <v>6</v>
      </c>
      <c r="M14" s="12">
        <v>1</v>
      </c>
      <c r="N14" s="1" t="s">
        <v>38</v>
      </c>
      <c r="O14" s="1" t="s">
        <v>6</v>
      </c>
      <c r="P14" s="1" t="s">
        <v>6</v>
      </c>
      <c r="Q14" s="1" t="s">
        <v>6</v>
      </c>
      <c r="R14" s="1" t="s">
        <v>6</v>
      </c>
      <c r="S14" s="1" t="s">
        <v>6</v>
      </c>
      <c r="T14" s="1" t="s">
        <v>6</v>
      </c>
      <c r="U14" s="1" t="s">
        <v>6</v>
      </c>
      <c r="V14" s="1" t="s">
        <v>6</v>
      </c>
      <c r="W14" s="1" t="s">
        <v>6</v>
      </c>
      <c r="X14" s="1" t="s">
        <v>6</v>
      </c>
    </row>
    <row r="15" spans="1:24" ht="22.5" customHeight="1" x14ac:dyDescent="0.35">
      <c r="A15" s="10" t="s">
        <v>7</v>
      </c>
      <c r="B15" s="1" t="s">
        <v>38</v>
      </c>
      <c r="C15" s="1"/>
      <c r="D15" s="1"/>
      <c r="E15" s="1"/>
      <c r="F15" s="1" t="s">
        <v>6</v>
      </c>
      <c r="G15" s="1" t="s">
        <v>6</v>
      </c>
      <c r="H15" s="1" t="s">
        <v>6</v>
      </c>
      <c r="I15" s="1" t="s">
        <v>6</v>
      </c>
      <c r="J15" s="1" t="s">
        <v>6</v>
      </c>
      <c r="K15" s="1" t="s">
        <v>6</v>
      </c>
      <c r="L15" s="1" t="s">
        <v>6</v>
      </c>
      <c r="M15" s="12">
        <v>2</v>
      </c>
      <c r="N15" s="1" t="s">
        <v>38</v>
      </c>
      <c r="O15" s="1" t="s">
        <v>6</v>
      </c>
      <c r="P15" s="1" t="s">
        <v>6</v>
      </c>
      <c r="Q15" s="1" t="s">
        <v>6</v>
      </c>
      <c r="R15" s="1" t="s">
        <v>6</v>
      </c>
      <c r="S15" s="1" t="s">
        <v>6</v>
      </c>
      <c r="T15" s="1" t="s">
        <v>6</v>
      </c>
      <c r="U15" s="1" t="s">
        <v>6</v>
      </c>
      <c r="V15" s="1" t="s">
        <v>6</v>
      </c>
      <c r="W15" s="1" t="s">
        <v>6</v>
      </c>
      <c r="X15" s="1" t="s">
        <v>6</v>
      </c>
    </row>
    <row r="16" spans="1:24" ht="20.25" customHeight="1" x14ac:dyDescent="0.35">
      <c r="A16" s="10" t="s">
        <v>12</v>
      </c>
      <c r="B16" s="1" t="s">
        <v>38</v>
      </c>
      <c r="C16" s="1"/>
      <c r="D16" s="1"/>
      <c r="E16" s="1"/>
      <c r="F16" s="1" t="s">
        <v>6</v>
      </c>
      <c r="G16" s="1" t="s">
        <v>6</v>
      </c>
      <c r="H16" s="1" t="s">
        <v>6</v>
      </c>
      <c r="I16" s="1" t="s">
        <v>6</v>
      </c>
      <c r="J16" s="1" t="s">
        <v>6</v>
      </c>
      <c r="K16" s="1" t="s">
        <v>6</v>
      </c>
      <c r="L16" s="1" t="s">
        <v>6</v>
      </c>
      <c r="M16" s="12">
        <v>3</v>
      </c>
      <c r="N16" s="1" t="s">
        <v>38</v>
      </c>
      <c r="O16" s="1" t="s">
        <v>6</v>
      </c>
      <c r="P16" s="1" t="s">
        <v>6</v>
      </c>
      <c r="Q16" s="1" t="s">
        <v>6</v>
      </c>
      <c r="R16" s="1" t="s">
        <v>6</v>
      </c>
      <c r="S16" s="1" t="s">
        <v>6</v>
      </c>
      <c r="T16" s="1" t="s">
        <v>6</v>
      </c>
      <c r="U16" s="1" t="s">
        <v>6</v>
      </c>
      <c r="V16" s="1" t="s">
        <v>6</v>
      </c>
      <c r="W16" s="1" t="s">
        <v>6</v>
      </c>
      <c r="X16" s="1" t="s">
        <v>6</v>
      </c>
    </row>
    <row r="17" spans="1:24" ht="21" x14ac:dyDescent="0.35">
      <c r="A17" s="10" t="s">
        <v>13</v>
      </c>
      <c r="B17" s="1" t="s">
        <v>38</v>
      </c>
      <c r="C17" s="1"/>
      <c r="D17" s="1"/>
      <c r="E17" s="1"/>
      <c r="F17" s="1" t="s">
        <v>6</v>
      </c>
      <c r="G17" s="1" t="s">
        <v>6</v>
      </c>
      <c r="H17" s="1" t="s">
        <v>6</v>
      </c>
      <c r="I17" s="1" t="s">
        <v>6</v>
      </c>
      <c r="J17" s="1" t="s">
        <v>6</v>
      </c>
      <c r="K17" s="1" t="s">
        <v>6</v>
      </c>
      <c r="L17" s="1" t="s">
        <v>6</v>
      </c>
      <c r="M17" s="12">
        <v>4</v>
      </c>
      <c r="N17" s="1" t="s">
        <v>38</v>
      </c>
      <c r="O17" s="1" t="s">
        <v>6</v>
      </c>
      <c r="P17" s="1" t="s">
        <v>6</v>
      </c>
      <c r="Q17" s="1" t="s">
        <v>6</v>
      </c>
      <c r="R17" s="1" t="s">
        <v>6</v>
      </c>
      <c r="S17" s="1" t="s">
        <v>6</v>
      </c>
      <c r="T17" s="1" t="s">
        <v>6</v>
      </c>
      <c r="U17" s="1" t="s">
        <v>6</v>
      </c>
      <c r="V17" s="1" t="s">
        <v>6</v>
      </c>
      <c r="W17" s="1" t="s">
        <v>6</v>
      </c>
      <c r="X17" s="1" t="s">
        <v>6</v>
      </c>
    </row>
    <row r="18" spans="1:24" ht="21" x14ac:dyDescent="0.35">
      <c r="A18" s="10" t="s">
        <v>14</v>
      </c>
      <c r="B18" s="1" t="s">
        <v>38</v>
      </c>
      <c r="C18" s="1"/>
      <c r="D18" s="1"/>
      <c r="E18" s="1"/>
      <c r="F18" s="1" t="s">
        <v>6</v>
      </c>
      <c r="G18" s="1" t="s">
        <v>6</v>
      </c>
      <c r="H18" s="1" t="s">
        <v>6</v>
      </c>
      <c r="I18" s="1" t="s">
        <v>6</v>
      </c>
      <c r="J18" s="1" t="s">
        <v>6</v>
      </c>
      <c r="K18" s="1" t="s">
        <v>6</v>
      </c>
      <c r="L18" s="1" t="s">
        <v>6</v>
      </c>
      <c r="M18" s="12">
        <v>5</v>
      </c>
      <c r="N18" s="1" t="s">
        <v>38</v>
      </c>
      <c r="O18" s="1" t="s">
        <v>6</v>
      </c>
      <c r="P18" s="1" t="s">
        <v>6</v>
      </c>
      <c r="Q18" s="1" t="s">
        <v>6</v>
      </c>
      <c r="R18" s="1" t="s">
        <v>6</v>
      </c>
      <c r="S18" s="1" t="s">
        <v>6</v>
      </c>
      <c r="T18" s="1" t="s">
        <v>6</v>
      </c>
      <c r="U18" s="1" t="s">
        <v>6</v>
      </c>
      <c r="V18" s="1" t="s">
        <v>6</v>
      </c>
      <c r="W18" s="1" t="s">
        <v>6</v>
      </c>
      <c r="X18" s="1" t="s">
        <v>6</v>
      </c>
    </row>
    <row r="19" spans="1:24" ht="21" x14ac:dyDescent="0.35">
      <c r="A19" s="10" t="s">
        <v>15</v>
      </c>
      <c r="B19" s="1" t="s">
        <v>38</v>
      </c>
      <c r="C19" s="1"/>
      <c r="D19" s="1"/>
      <c r="E19" s="1"/>
      <c r="F19" s="1" t="s">
        <v>6</v>
      </c>
      <c r="G19" s="1" t="s">
        <v>6</v>
      </c>
      <c r="H19" s="1" t="s">
        <v>6</v>
      </c>
      <c r="I19" s="1" t="s">
        <v>6</v>
      </c>
      <c r="J19" s="1" t="s">
        <v>6</v>
      </c>
      <c r="K19" s="1" t="s">
        <v>6</v>
      </c>
      <c r="L19" s="1" t="s">
        <v>6</v>
      </c>
      <c r="M19" s="12">
        <v>6</v>
      </c>
      <c r="N19" s="1" t="s">
        <v>38</v>
      </c>
      <c r="O19" s="1" t="s">
        <v>6</v>
      </c>
      <c r="P19" s="1" t="s">
        <v>6</v>
      </c>
      <c r="Q19" s="1" t="s">
        <v>6</v>
      </c>
      <c r="R19" s="1" t="s">
        <v>6</v>
      </c>
      <c r="S19" s="1" t="s">
        <v>6</v>
      </c>
      <c r="T19" s="1" t="s">
        <v>6</v>
      </c>
      <c r="U19" s="1" t="s">
        <v>6</v>
      </c>
      <c r="V19" s="1" t="s">
        <v>6</v>
      </c>
      <c r="W19" s="1" t="s">
        <v>6</v>
      </c>
      <c r="X19" s="1" t="s">
        <v>6</v>
      </c>
    </row>
    <row r="20" spans="1:24" ht="21" x14ac:dyDescent="0.35">
      <c r="A20" s="10" t="s">
        <v>8</v>
      </c>
      <c r="B20" s="1" t="s">
        <v>38</v>
      </c>
      <c r="C20" s="1"/>
      <c r="D20" s="1"/>
      <c r="E20" s="1"/>
      <c r="F20" s="1" t="s">
        <v>6</v>
      </c>
      <c r="G20" s="1" t="s">
        <v>6</v>
      </c>
      <c r="H20" s="1" t="s">
        <v>6</v>
      </c>
      <c r="I20" s="1" t="s">
        <v>6</v>
      </c>
      <c r="J20" s="1" t="s">
        <v>6</v>
      </c>
      <c r="K20" s="1" t="s">
        <v>6</v>
      </c>
      <c r="L20" s="1" t="s">
        <v>6</v>
      </c>
      <c r="M20" s="12">
        <v>7</v>
      </c>
      <c r="N20" s="1" t="s">
        <v>38</v>
      </c>
      <c r="O20" s="1" t="s">
        <v>6</v>
      </c>
      <c r="P20" s="1" t="s">
        <v>6</v>
      </c>
      <c r="Q20" s="1" t="s">
        <v>6</v>
      </c>
      <c r="R20" s="1" t="s">
        <v>6</v>
      </c>
      <c r="S20" s="1" t="s">
        <v>6</v>
      </c>
      <c r="T20" s="1" t="s">
        <v>6</v>
      </c>
      <c r="U20" s="1" t="s">
        <v>6</v>
      </c>
      <c r="V20" s="1" t="s">
        <v>6</v>
      </c>
      <c r="W20" s="1" t="s">
        <v>6</v>
      </c>
      <c r="X20" s="1" t="s">
        <v>6</v>
      </c>
    </row>
    <row r="21" spans="1:24" ht="21" x14ac:dyDescent="0.35">
      <c r="A21" s="10" t="s">
        <v>9</v>
      </c>
      <c r="B21" s="1" t="s">
        <v>38</v>
      </c>
      <c r="C21" s="1"/>
      <c r="D21" s="1"/>
      <c r="E21" s="1"/>
      <c r="F21" s="1" t="s">
        <v>6</v>
      </c>
      <c r="G21" s="1" t="s">
        <v>6</v>
      </c>
      <c r="H21" s="1" t="s">
        <v>6</v>
      </c>
      <c r="I21" s="1" t="s">
        <v>6</v>
      </c>
      <c r="J21" s="1" t="s">
        <v>6</v>
      </c>
      <c r="K21" s="1" t="s">
        <v>6</v>
      </c>
      <c r="L21" s="1" t="s">
        <v>6</v>
      </c>
      <c r="M21" s="12">
        <v>8</v>
      </c>
      <c r="N21" s="1" t="s">
        <v>38</v>
      </c>
      <c r="O21" s="1" t="s">
        <v>6</v>
      </c>
      <c r="P21" s="1" t="s">
        <v>6</v>
      </c>
      <c r="Q21" s="1" t="s">
        <v>6</v>
      </c>
      <c r="R21" s="1" t="s">
        <v>6</v>
      </c>
      <c r="S21" s="1" t="s">
        <v>6</v>
      </c>
      <c r="T21" s="1" t="s">
        <v>6</v>
      </c>
      <c r="U21" s="1" t="s">
        <v>6</v>
      </c>
      <c r="V21" s="1" t="s">
        <v>6</v>
      </c>
      <c r="W21" s="1" t="s">
        <v>6</v>
      </c>
      <c r="X21" s="1" t="s">
        <v>6</v>
      </c>
    </row>
    <row r="22" spans="1:24" ht="21" x14ac:dyDescent="0.35">
      <c r="A22" s="10" t="s">
        <v>10</v>
      </c>
      <c r="B22" s="1" t="s">
        <v>38</v>
      </c>
      <c r="C22" s="1"/>
      <c r="D22" s="1"/>
      <c r="E22" s="1"/>
      <c r="F22" s="1" t="s">
        <v>6</v>
      </c>
      <c r="G22" s="1" t="s">
        <v>6</v>
      </c>
      <c r="H22" s="1" t="s">
        <v>6</v>
      </c>
      <c r="I22" s="1" t="s">
        <v>6</v>
      </c>
      <c r="J22" s="1" t="s">
        <v>6</v>
      </c>
      <c r="K22" s="1" t="s">
        <v>6</v>
      </c>
      <c r="L22" s="1" t="s">
        <v>6</v>
      </c>
      <c r="M22" s="12">
        <v>9</v>
      </c>
      <c r="N22" s="1" t="s">
        <v>38</v>
      </c>
      <c r="O22" s="1" t="s">
        <v>6</v>
      </c>
      <c r="P22" s="1" t="s">
        <v>6</v>
      </c>
      <c r="Q22" s="1" t="s">
        <v>6</v>
      </c>
      <c r="R22" s="1" t="s">
        <v>6</v>
      </c>
      <c r="S22" s="1" t="s">
        <v>6</v>
      </c>
      <c r="T22" s="1" t="s">
        <v>6</v>
      </c>
      <c r="U22" s="1" t="s">
        <v>6</v>
      </c>
      <c r="V22" s="1" t="s">
        <v>6</v>
      </c>
      <c r="W22" s="1" t="s">
        <v>6</v>
      </c>
      <c r="X22" s="1" t="s">
        <v>6</v>
      </c>
    </row>
    <row r="23" spans="1:24" ht="21" x14ac:dyDescent="0.35">
      <c r="A23" s="10" t="s">
        <v>11</v>
      </c>
      <c r="B23" s="1" t="s">
        <v>38</v>
      </c>
      <c r="C23" s="1"/>
      <c r="D23" s="1"/>
      <c r="E23" s="1"/>
      <c r="F23" s="1" t="s">
        <v>6</v>
      </c>
      <c r="G23" s="1" t="s">
        <v>6</v>
      </c>
      <c r="H23" s="1" t="s">
        <v>6</v>
      </c>
      <c r="I23" s="1" t="s">
        <v>6</v>
      </c>
      <c r="J23" s="1" t="s">
        <v>6</v>
      </c>
      <c r="K23" s="1" t="s">
        <v>6</v>
      </c>
      <c r="L23" s="1" t="s">
        <v>6</v>
      </c>
      <c r="M23" s="12">
        <v>10</v>
      </c>
      <c r="N23" s="1" t="s">
        <v>38</v>
      </c>
      <c r="O23" s="1" t="s">
        <v>6</v>
      </c>
      <c r="P23" s="1" t="s">
        <v>6</v>
      </c>
      <c r="Q23" s="1" t="s">
        <v>6</v>
      </c>
      <c r="R23" s="1" t="s">
        <v>6</v>
      </c>
      <c r="S23" s="1" t="s">
        <v>6</v>
      </c>
      <c r="T23" s="1" t="s">
        <v>6</v>
      </c>
      <c r="U23" s="1" t="s">
        <v>6</v>
      </c>
      <c r="V23" s="1" t="s">
        <v>6</v>
      </c>
      <c r="W23" s="1" t="s">
        <v>6</v>
      </c>
      <c r="X23" s="1" t="s">
        <v>6</v>
      </c>
    </row>
    <row r="24" spans="1:24" ht="15.75" customHeight="1" x14ac:dyDescent="0.35"/>
    <row r="25" spans="1:24" s="3" customFormat="1" ht="65" x14ac:dyDescent="0.35">
      <c r="A25" s="4" t="s">
        <v>0</v>
      </c>
      <c r="B25" s="5" t="s">
        <v>18</v>
      </c>
      <c r="C25" s="5" t="s">
        <v>1</v>
      </c>
      <c r="D25" s="5" t="s">
        <v>2</v>
      </c>
      <c r="E25" s="5" t="s">
        <v>3</v>
      </c>
      <c r="F25" s="5" t="s">
        <v>4</v>
      </c>
      <c r="G25" s="5" t="s">
        <v>28</v>
      </c>
      <c r="H25" s="5" t="s">
        <v>19</v>
      </c>
      <c r="I25" s="6" t="s">
        <v>27</v>
      </c>
      <c r="J25" s="6" t="s">
        <v>20</v>
      </c>
      <c r="K25" s="6" t="s">
        <v>21</v>
      </c>
      <c r="L25" s="6" t="s">
        <v>22</v>
      </c>
      <c r="M25" s="7" t="s">
        <v>0</v>
      </c>
      <c r="N25" s="8" t="s">
        <v>18</v>
      </c>
      <c r="O25" s="8" t="s">
        <v>1</v>
      </c>
      <c r="P25" s="8" t="s">
        <v>2</v>
      </c>
      <c r="Q25" s="8" t="s">
        <v>3</v>
      </c>
      <c r="R25" s="8" t="s">
        <v>4</v>
      </c>
      <c r="S25" s="8" t="s">
        <v>37</v>
      </c>
      <c r="T25" s="8" t="s">
        <v>19</v>
      </c>
      <c r="U25" s="8" t="s">
        <v>35</v>
      </c>
      <c r="V25" s="8" t="s">
        <v>20</v>
      </c>
      <c r="W25" s="8" t="s">
        <v>21</v>
      </c>
      <c r="X25" s="8" t="s">
        <v>22</v>
      </c>
    </row>
    <row r="26" spans="1:24" x14ac:dyDescent="0.35">
      <c r="A26" s="10" t="s">
        <v>5</v>
      </c>
      <c r="B26" s="1" t="s">
        <v>39</v>
      </c>
      <c r="C26" s="1"/>
      <c r="D26" s="1"/>
      <c r="E26" s="1"/>
      <c r="F26" s="1" t="s">
        <v>6</v>
      </c>
      <c r="G26" s="1" t="s">
        <v>6</v>
      </c>
      <c r="H26" s="1" t="s">
        <v>6</v>
      </c>
      <c r="I26" s="1" t="s">
        <v>6</v>
      </c>
      <c r="J26" s="1" t="s">
        <v>6</v>
      </c>
      <c r="K26" s="1" t="s">
        <v>6</v>
      </c>
      <c r="L26" s="1" t="s">
        <v>6</v>
      </c>
      <c r="M26" s="12">
        <v>1</v>
      </c>
      <c r="N26" s="1" t="s">
        <v>39</v>
      </c>
      <c r="O26" s="1" t="s">
        <v>6</v>
      </c>
      <c r="P26" s="1" t="s">
        <v>6</v>
      </c>
      <c r="Q26" s="1" t="s">
        <v>6</v>
      </c>
      <c r="R26" s="1" t="s">
        <v>6</v>
      </c>
      <c r="S26" s="1" t="s">
        <v>6</v>
      </c>
      <c r="T26" s="1" t="s">
        <v>6</v>
      </c>
      <c r="U26" s="1" t="s">
        <v>6</v>
      </c>
      <c r="V26" s="1" t="s">
        <v>6</v>
      </c>
      <c r="W26" s="1" t="s">
        <v>6</v>
      </c>
      <c r="X26" s="1" t="s">
        <v>6</v>
      </c>
    </row>
    <row r="27" spans="1:24" x14ac:dyDescent="0.35">
      <c r="A27" s="10" t="s">
        <v>7</v>
      </c>
      <c r="B27" s="1" t="s">
        <v>39</v>
      </c>
      <c r="C27" s="1"/>
      <c r="D27" s="1"/>
      <c r="E27" s="1"/>
      <c r="F27" s="1" t="s">
        <v>6</v>
      </c>
      <c r="G27" s="1" t="s">
        <v>6</v>
      </c>
      <c r="H27" s="1" t="s">
        <v>6</v>
      </c>
      <c r="I27" s="1" t="s">
        <v>6</v>
      </c>
      <c r="J27" s="1" t="s">
        <v>6</v>
      </c>
      <c r="K27" s="1" t="s">
        <v>6</v>
      </c>
      <c r="L27" s="1" t="s">
        <v>6</v>
      </c>
      <c r="M27" s="12">
        <v>2</v>
      </c>
      <c r="N27" s="1" t="s">
        <v>39</v>
      </c>
      <c r="O27" s="1" t="s">
        <v>6</v>
      </c>
      <c r="P27" s="1" t="s">
        <v>6</v>
      </c>
      <c r="Q27" s="1" t="s">
        <v>6</v>
      </c>
      <c r="R27" s="1" t="s">
        <v>6</v>
      </c>
      <c r="S27" s="1" t="s">
        <v>6</v>
      </c>
      <c r="T27" s="1" t="s">
        <v>6</v>
      </c>
      <c r="U27" s="1" t="s">
        <v>6</v>
      </c>
      <c r="V27" s="1" t="s">
        <v>6</v>
      </c>
      <c r="W27" s="1" t="s">
        <v>6</v>
      </c>
      <c r="X27" s="1" t="s">
        <v>6</v>
      </c>
    </row>
    <row r="28" spans="1:24" x14ac:dyDescent="0.35">
      <c r="A28" s="10" t="s">
        <v>12</v>
      </c>
      <c r="B28" s="1" t="s">
        <v>39</v>
      </c>
      <c r="C28" s="1"/>
      <c r="D28" s="1"/>
      <c r="E28" s="1"/>
      <c r="F28" s="1" t="s">
        <v>6</v>
      </c>
      <c r="G28" s="1" t="s">
        <v>6</v>
      </c>
      <c r="H28" s="1" t="s">
        <v>6</v>
      </c>
      <c r="I28" s="1" t="s">
        <v>6</v>
      </c>
      <c r="J28" s="1" t="s">
        <v>6</v>
      </c>
      <c r="K28" s="1" t="s">
        <v>6</v>
      </c>
      <c r="L28" s="1" t="s">
        <v>6</v>
      </c>
      <c r="M28" s="12">
        <v>3</v>
      </c>
      <c r="N28" s="1" t="s">
        <v>39</v>
      </c>
      <c r="O28" s="1" t="s">
        <v>6</v>
      </c>
      <c r="P28" s="1" t="s">
        <v>6</v>
      </c>
      <c r="Q28" s="1" t="s">
        <v>6</v>
      </c>
      <c r="R28" s="1" t="s">
        <v>6</v>
      </c>
      <c r="S28" s="1" t="s">
        <v>6</v>
      </c>
      <c r="T28" s="1" t="s">
        <v>6</v>
      </c>
      <c r="U28" s="1" t="s">
        <v>6</v>
      </c>
      <c r="V28" s="1" t="s">
        <v>6</v>
      </c>
      <c r="W28" s="1" t="s">
        <v>6</v>
      </c>
      <c r="X28" s="1" t="s">
        <v>6</v>
      </c>
    </row>
    <row r="29" spans="1:24" x14ac:dyDescent="0.35">
      <c r="A29" s="10" t="s">
        <v>13</v>
      </c>
      <c r="B29" s="1" t="s">
        <v>39</v>
      </c>
      <c r="C29" s="1"/>
      <c r="D29" s="1"/>
      <c r="E29" s="1"/>
      <c r="F29" s="1" t="s">
        <v>6</v>
      </c>
      <c r="G29" s="1" t="s">
        <v>6</v>
      </c>
      <c r="H29" s="1" t="s">
        <v>6</v>
      </c>
      <c r="I29" s="1" t="s">
        <v>6</v>
      </c>
      <c r="J29" s="1" t="s">
        <v>6</v>
      </c>
      <c r="K29" s="1" t="s">
        <v>6</v>
      </c>
      <c r="L29" s="1" t="s">
        <v>6</v>
      </c>
      <c r="M29" s="12">
        <v>4</v>
      </c>
      <c r="N29" s="1" t="s">
        <v>39</v>
      </c>
      <c r="O29" s="1" t="s">
        <v>6</v>
      </c>
      <c r="P29" s="1" t="s">
        <v>6</v>
      </c>
      <c r="Q29" s="1" t="s">
        <v>6</v>
      </c>
      <c r="R29" s="1" t="s">
        <v>6</v>
      </c>
      <c r="S29" s="1" t="s">
        <v>6</v>
      </c>
      <c r="T29" s="1" t="s">
        <v>6</v>
      </c>
      <c r="U29" s="1" t="s">
        <v>6</v>
      </c>
      <c r="V29" s="1" t="s">
        <v>6</v>
      </c>
      <c r="W29" s="1" t="s">
        <v>6</v>
      </c>
      <c r="X29" s="1" t="s">
        <v>6</v>
      </c>
    </row>
    <row r="30" spans="1:24" x14ac:dyDescent="0.35">
      <c r="A30" s="10" t="s">
        <v>14</v>
      </c>
      <c r="B30" s="1" t="s">
        <v>39</v>
      </c>
      <c r="C30" s="1"/>
      <c r="D30" s="1"/>
      <c r="E30" s="1"/>
      <c r="F30" s="1" t="s">
        <v>6</v>
      </c>
      <c r="G30" s="1" t="s">
        <v>6</v>
      </c>
      <c r="H30" s="1" t="s">
        <v>6</v>
      </c>
      <c r="I30" s="1" t="s">
        <v>6</v>
      </c>
      <c r="J30" s="1" t="s">
        <v>6</v>
      </c>
      <c r="K30" s="1" t="s">
        <v>6</v>
      </c>
      <c r="L30" s="1" t="s">
        <v>6</v>
      </c>
      <c r="M30" s="12">
        <v>5</v>
      </c>
      <c r="N30" s="1" t="s">
        <v>39</v>
      </c>
      <c r="O30" s="1" t="s">
        <v>6</v>
      </c>
      <c r="P30" s="1" t="s">
        <v>6</v>
      </c>
      <c r="Q30" s="1" t="s">
        <v>6</v>
      </c>
      <c r="R30" s="1" t="s">
        <v>6</v>
      </c>
      <c r="S30" s="1" t="s">
        <v>6</v>
      </c>
      <c r="T30" s="1" t="s">
        <v>6</v>
      </c>
      <c r="U30" s="1" t="s">
        <v>6</v>
      </c>
      <c r="V30" s="1" t="s">
        <v>6</v>
      </c>
      <c r="W30" s="1" t="s">
        <v>6</v>
      </c>
      <c r="X30" s="1" t="s">
        <v>6</v>
      </c>
    </row>
    <row r="31" spans="1:24" x14ac:dyDescent="0.35">
      <c r="A31" s="10" t="s">
        <v>15</v>
      </c>
      <c r="B31" s="1" t="s">
        <v>39</v>
      </c>
      <c r="C31" s="1"/>
      <c r="D31" s="1"/>
      <c r="E31" s="1"/>
      <c r="F31" s="1" t="s">
        <v>6</v>
      </c>
      <c r="G31" s="1" t="s">
        <v>6</v>
      </c>
      <c r="H31" s="1" t="s">
        <v>6</v>
      </c>
      <c r="I31" s="1" t="s">
        <v>6</v>
      </c>
      <c r="J31" s="1" t="s">
        <v>6</v>
      </c>
      <c r="K31" s="1" t="s">
        <v>6</v>
      </c>
      <c r="L31" s="1" t="s">
        <v>6</v>
      </c>
      <c r="M31" s="12">
        <v>6</v>
      </c>
      <c r="N31" s="1" t="s">
        <v>39</v>
      </c>
      <c r="O31" s="1" t="s">
        <v>6</v>
      </c>
      <c r="P31" s="1" t="s">
        <v>6</v>
      </c>
      <c r="Q31" s="1" t="s">
        <v>6</v>
      </c>
      <c r="R31" s="1" t="s">
        <v>6</v>
      </c>
      <c r="S31" s="1" t="s">
        <v>6</v>
      </c>
      <c r="T31" s="1" t="s">
        <v>6</v>
      </c>
      <c r="U31" s="1" t="s">
        <v>6</v>
      </c>
      <c r="V31" s="1" t="s">
        <v>6</v>
      </c>
      <c r="W31" s="1" t="s">
        <v>6</v>
      </c>
      <c r="X31" s="1" t="s">
        <v>6</v>
      </c>
    </row>
    <row r="32" spans="1:24" x14ac:dyDescent="0.35">
      <c r="A32" s="10" t="s">
        <v>8</v>
      </c>
      <c r="B32" s="1" t="s">
        <v>39</v>
      </c>
      <c r="C32" s="1"/>
      <c r="D32" s="1"/>
      <c r="E32" s="1"/>
      <c r="F32" s="1" t="s">
        <v>6</v>
      </c>
      <c r="G32" s="1" t="s">
        <v>6</v>
      </c>
      <c r="H32" s="1" t="s">
        <v>6</v>
      </c>
      <c r="I32" s="1" t="s">
        <v>6</v>
      </c>
      <c r="J32" s="1" t="s">
        <v>6</v>
      </c>
      <c r="K32" s="1" t="s">
        <v>6</v>
      </c>
      <c r="L32" s="1" t="s">
        <v>6</v>
      </c>
      <c r="M32" s="12">
        <v>7</v>
      </c>
      <c r="N32" s="1" t="s">
        <v>39</v>
      </c>
      <c r="O32" s="1" t="s">
        <v>6</v>
      </c>
      <c r="P32" s="1" t="s">
        <v>6</v>
      </c>
      <c r="Q32" s="1" t="s">
        <v>6</v>
      </c>
      <c r="R32" s="1" t="s">
        <v>6</v>
      </c>
      <c r="S32" s="1" t="s">
        <v>6</v>
      </c>
      <c r="T32" s="1" t="s">
        <v>6</v>
      </c>
      <c r="U32" s="1" t="s">
        <v>6</v>
      </c>
      <c r="V32" s="1" t="s">
        <v>6</v>
      </c>
      <c r="W32" s="1" t="s">
        <v>6</v>
      </c>
      <c r="X32" s="1" t="s">
        <v>6</v>
      </c>
    </row>
    <row r="33" spans="1:24" x14ac:dyDescent="0.35">
      <c r="A33" s="10" t="s">
        <v>9</v>
      </c>
      <c r="B33" s="1" t="s">
        <v>39</v>
      </c>
      <c r="C33" s="1"/>
      <c r="D33" s="1"/>
      <c r="E33" s="1"/>
      <c r="F33" s="1" t="s">
        <v>6</v>
      </c>
      <c r="G33" s="1" t="s">
        <v>6</v>
      </c>
      <c r="H33" s="1" t="s">
        <v>6</v>
      </c>
      <c r="I33" s="1" t="s">
        <v>6</v>
      </c>
      <c r="J33" s="1" t="s">
        <v>6</v>
      </c>
      <c r="K33" s="1" t="s">
        <v>6</v>
      </c>
      <c r="L33" s="1" t="s">
        <v>6</v>
      </c>
      <c r="M33" s="12">
        <v>8</v>
      </c>
      <c r="N33" s="1" t="s">
        <v>39</v>
      </c>
      <c r="O33" s="1" t="s">
        <v>6</v>
      </c>
      <c r="P33" s="1" t="s">
        <v>6</v>
      </c>
      <c r="Q33" s="1" t="s">
        <v>6</v>
      </c>
      <c r="R33" s="1" t="s">
        <v>6</v>
      </c>
      <c r="S33" s="1" t="s">
        <v>6</v>
      </c>
      <c r="T33" s="1" t="s">
        <v>6</v>
      </c>
      <c r="U33" s="1" t="s">
        <v>6</v>
      </c>
      <c r="V33" s="1" t="s">
        <v>6</v>
      </c>
      <c r="W33" s="1" t="s">
        <v>6</v>
      </c>
      <c r="X33" s="1" t="s">
        <v>6</v>
      </c>
    </row>
    <row r="34" spans="1:24" x14ac:dyDescent="0.35">
      <c r="A34" s="10" t="s">
        <v>10</v>
      </c>
      <c r="B34" s="1" t="s">
        <v>39</v>
      </c>
      <c r="C34" s="1"/>
      <c r="D34" s="1"/>
      <c r="E34" s="1"/>
      <c r="F34" s="1" t="s">
        <v>6</v>
      </c>
      <c r="G34" s="1" t="s">
        <v>6</v>
      </c>
      <c r="H34" s="1" t="s">
        <v>6</v>
      </c>
      <c r="I34" s="1" t="s">
        <v>6</v>
      </c>
      <c r="J34" s="1" t="s">
        <v>6</v>
      </c>
      <c r="K34" s="1" t="s">
        <v>6</v>
      </c>
      <c r="L34" s="1" t="s">
        <v>6</v>
      </c>
      <c r="M34" s="12">
        <v>9</v>
      </c>
      <c r="N34" s="1" t="s">
        <v>39</v>
      </c>
      <c r="O34" s="1" t="s">
        <v>6</v>
      </c>
      <c r="P34" s="1" t="s">
        <v>6</v>
      </c>
      <c r="Q34" s="1" t="s">
        <v>6</v>
      </c>
      <c r="R34" s="1" t="s">
        <v>6</v>
      </c>
      <c r="S34" s="1" t="s">
        <v>6</v>
      </c>
      <c r="T34" s="1" t="s">
        <v>6</v>
      </c>
      <c r="U34" s="1" t="s">
        <v>6</v>
      </c>
      <c r="V34" s="1" t="s">
        <v>6</v>
      </c>
      <c r="W34" s="1" t="s">
        <v>6</v>
      </c>
      <c r="X34" s="1" t="s">
        <v>6</v>
      </c>
    </row>
    <row r="35" spans="1:24" ht="15.75" customHeight="1" x14ac:dyDescent="0.35">
      <c r="A35" s="10" t="s">
        <v>11</v>
      </c>
      <c r="B35" s="1" t="s">
        <v>39</v>
      </c>
      <c r="C35" s="1"/>
      <c r="D35" s="1"/>
      <c r="E35" s="1"/>
      <c r="F35" s="1" t="s">
        <v>6</v>
      </c>
      <c r="G35" s="1" t="s">
        <v>6</v>
      </c>
      <c r="H35" s="1" t="s">
        <v>6</v>
      </c>
      <c r="I35" s="1" t="s">
        <v>6</v>
      </c>
      <c r="J35" s="1" t="s">
        <v>6</v>
      </c>
      <c r="K35" s="1" t="s">
        <v>6</v>
      </c>
      <c r="L35" s="1" t="s">
        <v>6</v>
      </c>
      <c r="M35" s="12">
        <v>10</v>
      </c>
      <c r="N35" s="1" t="s">
        <v>39</v>
      </c>
      <c r="O35" s="1" t="s">
        <v>6</v>
      </c>
      <c r="P35" s="1" t="s">
        <v>6</v>
      </c>
      <c r="Q35" s="1" t="s">
        <v>6</v>
      </c>
      <c r="R35" s="1" t="s">
        <v>6</v>
      </c>
      <c r="S35" s="1" t="s">
        <v>6</v>
      </c>
      <c r="T35" s="1" t="s">
        <v>6</v>
      </c>
      <c r="U35" s="1" t="s">
        <v>6</v>
      </c>
      <c r="V35" s="1" t="s">
        <v>6</v>
      </c>
      <c r="W35" s="1" t="s">
        <v>6</v>
      </c>
      <c r="X35" s="1" t="s">
        <v>6</v>
      </c>
    </row>
    <row r="37" spans="1:24" s="3" customFormat="1" ht="65" x14ac:dyDescent="0.35">
      <c r="A37" s="4" t="s">
        <v>0</v>
      </c>
      <c r="B37" s="5" t="s">
        <v>18</v>
      </c>
      <c r="C37" s="5" t="s">
        <v>1</v>
      </c>
      <c r="D37" s="5" t="s">
        <v>2</v>
      </c>
      <c r="E37" s="5" t="s">
        <v>3</v>
      </c>
      <c r="F37" s="5" t="s">
        <v>4</v>
      </c>
      <c r="G37" s="5" t="s">
        <v>28</v>
      </c>
      <c r="H37" s="5" t="s">
        <v>19</v>
      </c>
      <c r="I37" s="6" t="s">
        <v>27</v>
      </c>
      <c r="J37" s="6" t="s">
        <v>20</v>
      </c>
      <c r="K37" s="6" t="s">
        <v>21</v>
      </c>
      <c r="L37" s="6" t="s">
        <v>22</v>
      </c>
      <c r="M37" s="7" t="s">
        <v>0</v>
      </c>
      <c r="N37" s="8" t="s">
        <v>18</v>
      </c>
      <c r="O37" s="8" t="s">
        <v>1</v>
      </c>
      <c r="P37" s="8" t="s">
        <v>2</v>
      </c>
      <c r="Q37" s="8" t="s">
        <v>3</v>
      </c>
      <c r="R37" s="8" t="s">
        <v>4</v>
      </c>
      <c r="S37" s="8" t="s">
        <v>37</v>
      </c>
      <c r="T37" s="8" t="s">
        <v>19</v>
      </c>
      <c r="U37" s="8" t="s">
        <v>35</v>
      </c>
      <c r="V37" s="8" t="s">
        <v>20</v>
      </c>
      <c r="W37" s="8" t="s">
        <v>21</v>
      </c>
      <c r="X37" s="8" t="s">
        <v>22</v>
      </c>
    </row>
    <row r="38" spans="1:24" x14ac:dyDescent="0.35">
      <c r="A38" s="10" t="s">
        <v>5</v>
      </c>
      <c r="B38" s="1" t="s">
        <v>41</v>
      </c>
      <c r="C38" s="1"/>
      <c r="D38" s="1"/>
      <c r="E38" s="1"/>
      <c r="F38" s="1" t="s">
        <v>6</v>
      </c>
      <c r="G38" s="1" t="s">
        <v>6</v>
      </c>
      <c r="H38" s="1" t="s">
        <v>6</v>
      </c>
      <c r="I38" s="1" t="s">
        <v>6</v>
      </c>
      <c r="J38" s="1" t="s">
        <v>6</v>
      </c>
      <c r="K38" s="1" t="s">
        <v>6</v>
      </c>
      <c r="L38" s="1" t="s">
        <v>6</v>
      </c>
      <c r="M38" s="12">
        <v>1</v>
      </c>
      <c r="N38" s="1" t="s">
        <v>40</v>
      </c>
      <c r="O38" s="1" t="s">
        <v>6</v>
      </c>
      <c r="P38" s="1" t="s">
        <v>6</v>
      </c>
      <c r="Q38" s="1" t="s">
        <v>6</v>
      </c>
      <c r="R38" s="1" t="s">
        <v>6</v>
      </c>
      <c r="S38" s="1" t="s">
        <v>6</v>
      </c>
      <c r="T38" s="1" t="s">
        <v>6</v>
      </c>
      <c r="U38" s="1" t="s">
        <v>6</v>
      </c>
      <c r="V38" s="1" t="s">
        <v>6</v>
      </c>
      <c r="W38" s="1" t="s">
        <v>6</v>
      </c>
      <c r="X38" s="1" t="s">
        <v>6</v>
      </c>
    </row>
    <row r="39" spans="1:24" x14ac:dyDescent="0.35">
      <c r="A39" s="10" t="s">
        <v>7</v>
      </c>
      <c r="B39" s="1" t="s">
        <v>41</v>
      </c>
      <c r="C39" s="1"/>
      <c r="D39" s="1"/>
      <c r="E39" s="1"/>
      <c r="F39" s="1" t="s">
        <v>6</v>
      </c>
      <c r="G39" s="1" t="s">
        <v>6</v>
      </c>
      <c r="H39" s="1" t="s">
        <v>6</v>
      </c>
      <c r="I39" s="1" t="s">
        <v>6</v>
      </c>
      <c r="J39" s="1" t="s">
        <v>6</v>
      </c>
      <c r="K39" s="1" t="s">
        <v>6</v>
      </c>
      <c r="L39" s="1" t="s">
        <v>6</v>
      </c>
      <c r="M39" s="12">
        <v>2</v>
      </c>
      <c r="N39" s="1" t="s">
        <v>40</v>
      </c>
      <c r="O39" s="1" t="s">
        <v>6</v>
      </c>
      <c r="P39" s="1" t="s">
        <v>6</v>
      </c>
      <c r="Q39" s="1" t="s">
        <v>6</v>
      </c>
      <c r="R39" s="1" t="s">
        <v>6</v>
      </c>
      <c r="S39" s="1" t="s">
        <v>6</v>
      </c>
      <c r="T39" s="1" t="s">
        <v>6</v>
      </c>
      <c r="U39" s="1" t="s">
        <v>6</v>
      </c>
      <c r="V39" s="1" t="s">
        <v>6</v>
      </c>
      <c r="W39" s="1" t="s">
        <v>6</v>
      </c>
      <c r="X39" s="1" t="s">
        <v>6</v>
      </c>
    </row>
    <row r="40" spans="1:24" x14ac:dyDescent="0.35">
      <c r="A40" s="10" t="s">
        <v>12</v>
      </c>
      <c r="B40" s="1" t="s">
        <v>41</v>
      </c>
      <c r="C40" s="1"/>
      <c r="D40" s="1"/>
      <c r="E40" s="1"/>
      <c r="F40" s="1" t="s">
        <v>6</v>
      </c>
      <c r="G40" s="1" t="s">
        <v>6</v>
      </c>
      <c r="H40" s="1" t="s">
        <v>6</v>
      </c>
      <c r="I40" s="1" t="s">
        <v>6</v>
      </c>
      <c r="J40" s="1" t="s">
        <v>6</v>
      </c>
      <c r="K40" s="1" t="s">
        <v>6</v>
      </c>
      <c r="L40" s="1" t="s">
        <v>6</v>
      </c>
      <c r="M40" s="12">
        <v>3</v>
      </c>
      <c r="N40" s="1" t="s">
        <v>40</v>
      </c>
      <c r="O40" s="1" t="s">
        <v>6</v>
      </c>
      <c r="P40" s="1" t="s">
        <v>6</v>
      </c>
      <c r="Q40" s="1" t="s">
        <v>6</v>
      </c>
      <c r="R40" s="1" t="s">
        <v>6</v>
      </c>
      <c r="S40" s="1" t="s">
        <v>6</v>
      </c>
      <c r="T40" s="1" t="s">
        <v>6</v>
      </c>
      <c r="U40" s="1" t="s">
        <v>6</v>
      </c>
      <c r="V40" s="1" t="s">
        <v>6</v>
      </c>
      <c r="W40" s="1" t="s">
        <v>6</v>
      </c>
      <c r="X40" s="1" t="s">
        <v>6</v>
      </c>
    </row>
    <row r="41" spans="1:24" x14ac:dyDescent="0.35">
      <c r="A41" s="10" t="s">
        <v>13</v>
      </c>
      <c r="B41" s="1" t="s">
        <v>41</v>
      </c>
      <c r="C41" s="1"/>
      <c r="D41" s="1"/>
      <c r="E41" s="1"/>
      <c r="F41" s="1" t="s">
        <v>6</v>
      </c>
      <c r="G41" s="1" t="s">
        <v>6</v>
      </c>
      <c r="H41" s="1" t="s">
        <v>6</v>
      </c>
      <c r="I41" s="1" t="s">
        <v>6</v>
      </c>
      <c r="J41" s="1" t="s">
        <v>6</v>
      </c>
      <c r="K41" s="1" t="s">
        <v>6</v>
      </c>
      <c r="L41" s="1" t="s">
        <v>6</v>
      </c>
      <c r="M41" s="12">
        <v>4</v>
      </c>
      <c r="N41" s="1" t="s">
        <v>40</v>
      </c>
      <c r="O41" s="1" t="s">
        <v>6</v>
      </c>
      <c r="P41" s="1" t="s">
        <v>6</v>
      </c>
      <c r="Q41" s="1" t="s">
        <v>6</v>
      </c>
      <c r="R41" s="1" t="s">
        <v>6</v>
      </c>
      <c r="S41" s="1" t="s">
        <v>6</v>
      </c>
      <c r="T41" s="1" t="s">
        <v>6</v>
      </c>
      <c r="U41" s="1" t="s">
        <v>6</v>
      </c>
      <c r="V41" s="1" t="s">
        <v>6</v>
      </c>
      <c r="W41" s="1" t="s">
        <v>6</v>
      </c>
      <c r="X41" s="1" t="s">
        <v>6</v>
      </c>
    </row>
    <row r="42" spans="1:24" x14ac:dyDescent="0.35">
      <c r="A42" s="10" t="s">
        <v>14</v>
      </c>
      <c r="B42" s="1" t="s">
        <v>41</v>
      </c>
      <c r="C42" s="1"/>
      <c r="D42" s="1"/>
      <c r="E42" s="1"/>
      <c r="F42" s="1" t="s">
        <v>6</v>
      </c>
      <c r="G42" s="1" t="s">
        <v>6</v>
      </c>
      <c r="H42" s="1" t="s">
        <v>6</v>
      </c>
      <c r="I42" s="1" t="s">
        <v>6</v>
      </c>
      <c r="J42" s="1" t="s">
        <v>6</v>
      </c>
      <c r="K42" s="1" t="s">
        <v>6</v>
      </c>
      <c r="L42" s="1" t="s">
        <v>6</v>
      </c>
      <c r="M42" s="12">
        <v>5</v>
      </c>
      <c r="N42" s="1" t="s">
        <v>40</v>
      </c>
      <c r="O42" s="1" t="s">
        <v>6</v>
      </c>
      <c r="P42" s="1" t="s">
        <v>6</v>
      </c>
      <c r="Q42" s="1" t="s">
        <v>6</v>
      </c>
      <c r="R42" s="1" t="s">
        <v>6</v>
      </c>
      <c r="S42" s="1" t="s">
        <v>6</v>
      </c>
      <c r="T42" s="1" t="s">
        <v>6</v>
      </c>
      <c r="U42" s="1" t="s">
        <v>6</v>
      </c>
      <c r="V42" s="1" t="s">
        <v>6</v>
      </c>
      <c r="W42" s="1" t="s">
        <v>6</v>
      </c>
      <c r="X42" s="1" t="s">
        <v>6</v>
      </c>
    </row>
    <row r="44" spans="1:24" s="3" customFormat="1" ht="65" x14ac:dyDescent="0.35">
      <c r="A44" s="4" t="s">
        <v>0</v>
      </c>
      <c r="B44" s="5" t="s">
        <v>18</v>
      </c>
      <c r="C44" s="5" t="s">
        <v>1</v>
      </c>
      <c r="D44" s="5" t="s">
        <v>2</v>
      </c>
      <c r="E44" s="5" t="s">
        <v>3</v>
      </c>
      <c r="F44" s="5" t="s">
        <v>4</v>
      </c>
      <c r="G44" s="5" t="s">
        <v>28</v>
      </c>
      <c r="H44" s="5" t="s">
        <v>19</v>
      </c>
      <c r="I44" s="6" t="s">
        <v>27</v>
      </c>
      <c r="J44" s="6" t="s">
        <v>20</v>
      </c>
      <c r="K44" s="6" t="s">
        <v>21</v>
      </c>
      <c r="L44" s="6" t="s">
        <v>22</v>
      </c>
      <c r="M44" s="7" t="s">
        <v>0</v>
      </c>
      <c r="N44" s="8" t="s">
        <v>18</v>
      </c>
      <c r="O44" s="8" t="s">
        <v>1</v>
      </c>
      <c r="P44" s="8" t="s">
        <v>2</v>
      </c>
      <c r="Q44" s="8" t="s">
        <v>3</v>
      </c>
      <c r="R44" s="8" t="s">
        <v>4</v>
      </c>
      <c r="S44" s="8" t="s">
        <v>37</v>
      </c>
      <c r="T44" s="8" t="s">
        <v>19</v>
      </c>
      <c r="U44" s="8" t="s">
        <v>35</v>
      </c>
      <c r="V44" s="8" t="s">
        <v>20</v>
      </c>
      <c r="W44" s="8" t="s">
        <v>21</v>
      </c>
      <c r="X44" s="8" t="s">
        <v>22</v>
      </c>
    </row>
    <row r="45" spans="1:24" x14ac:dyDescent="0.35">
      <c r="A45" s="10" t="s">
        <v>5</v>
      </c>
      <c r="B45" s="1" t="s">
        <v>42</v>
      </c>
      <c r="C45" s="1"/>
      <c r="D45" s="1"/>
      <c r="E45" s="1"/>
      <c r="F45" s="1" t="s">
        <v>6</v>
      </c>
      <c r="G45" s="1" t="s">
        <v>6</v>
      </c>
      <c r="H45" s="1" t="s">
        <v>6</v>
      </c>
      <c r="I45" s="1" t="s">
        <v>6</v>
      </c>
      <c r="J45" s="1" t="s">
        <v>6</v>
      </c>
      <c r="K45" s="1" t="s">
        <v>6</v>
      </c>
      <c r="L45" s="1" t="s">
        <v>6</v>
      </c>
      <c r="M45" s="12">
        <v>1</v>
      </c>
      <c r="N45" s="1" t="s">
        <v>42</v>
      </c>
      <c r="O45" s="1" t="s">
        <v>6</v>
      </c>
      <c r="P45" s="1" t="s">
        <v>6</v>
      </c>
      <c r="Q45" s="1" t="s">
        <v>6</v>
      </c>
      <c r="R45" s="1" t="s">
        <v>6</v>
      </c>
      <c r="S45" s="1" t="s">
        <v>6</v>
      </c>
      <c r="T45" s="1" t="s">
        <v>6</v>
      </c>
      <c r="U45" s="1" t="s">
        <v>6</v>
      </c>
      <c r="V45" s="1" t="s">
        <v>6</v>
      </c>
      <c r="W45" s="1" t="s">
        <v>6</v>
      </c>
      <c r="X45" s="1" t="s">
        <v>6</v>
      </c>
    </row>
    <row r="46" spans="1:24" x14ac:dyDescent="0.35">
      <c r="A46" s="10" t="s">
        <v>7</v>
      </c>
      <c r="B46" s="1" t="s">
        <v>42</v>
      </c>
      <c r="C46" s="1"/>
      <c r="D46" s="1"/>
      <c r="E46" s="1"/>
      <c r="F46" s="1" t="s">
        <v>6</v>
      </c>
      <c r="G46" s="1" t="s">
        <v>6</v>
      </c>
      <c r="H46" s="1" t="s">
        <v>6</v>
      </c>
      <c r="I46" s="1" t="s">
        <v>6</v>
      </c>
      <c r="J46" s="1" t="s">
        <v>6</v>
      </c>
      <c r="K46" s="1" t="s">
        <v>6</v>
      </c>
      <c r="L46" s="1" t="s">
        <v>6</v>
      </c>
      <c r="M46" s="12">
        <v>2</v>
      </c>
      <c r="N46" s="1" t="s">
        <v>42</v>
      </c>
      <c r="O46" s="1" t="s">
        <v>6</v>
      </c>
      <c r="P46" s="1" t="s">
        <v>6</v>
      </c>
      <c r="Q46" s="1" t="s">
        <v>6</v>
      </c>
      <c r="R46" s="1" t="s">
        <v>6</v>
      </c>
      <c r="S46" s="1" t="s">
        <v>6</v>
      </c>
      <c r="T46" s="1" t="s">
        <v>6</v>
      </c>
      <c r="U46" s="1" t="s">
        <v>6</v>
      </c>
      <c r="V46" s="1" t="s">
        <v>6</v>
      </c>
      <c r="W46" s="1" t="s">
        <v>6</v>
      </c>
      <c r="X46" s="1" t="s">
        <v>6</v>
      </c>
    </row>
    <row r="47" spans="1:24" x14ac:dyDescent="0.35">
      <c r="A47" s="10" t="s">
        <v>12</v>
      </c>
      <c r="B47" s="1" t="s">
        <v>42</v>
      </c>
      <c r="C47" s="1"/>
      <c r="D47" s="1"/>
      <c r="E47" s="1"/>
      <c r="F47" s="1" t="s">
        <v>6</v>
      </c>
      <c r="G47" s="1" t="s">
        <v>6</v>
      </c>
      <c r="H47" s="1" t="s">
        <v>6</v>
      </c>
      <c r="I47" s="1" t="s">
        <v>6</v>
      </c>
      <c r="J47" s="1" t="s">
        <v>6</v>
      </c>
      <c r="K47" s="1" t="s">
        <v>6</v>
      </c>
      <c r="L47" s="1" t="s">
        <v>6</v>
      </c>
      <c r="M47" s="12">
        <v>3</v>
      </c>
      <c r="N47" s="1" t="s">
        <v>42</v>
      </c>
      <c r="O47" s="1" t="s">
        <v>6</v>
      </c>
      <c r="P47" s="1" t="s">
        <v>6</v>
      </c>
      <c r="Q47" s="1" t="s">
        <v>6</v>
      </c>
      <c r="R47" s="1" t="s">
        <v>6</v>
      </c>
      <c r="S47" s="1" t="s">
        <v>6</v>
      </c>
      <c r="T47" s="1" t="s">
        <v>6</v>
      </c>
      <c r="U47" s="1" t="s">
        <v>6</v>
      </c>
      <c r="V47" s="1" t="s">
        <v>6</v>
      </c>
      <c r="W47" s="1" t="s">
        <v>6</v>
      </c>
      <c r="X47" s="1" t="s">
        <v>6</v>
      </c>
    </row>
    <row r="48" spans="1:24" x14ac:dyDescent="0.35">
      <c r="A48" s="10" t="s">
        <v>13</v>
      </c>
      <c r="B48" s="1" t="s">
        <v>42</v>
      </c>
      <c r="C48" s="1"/>
      <c r="D48" s="1"/>
      <c r="E48" s="1"/>
      <c r="F48" s="1" t="s">
        <v>6</v>
      </c>
      <c r="G48" s="1" t="s">
        <v>6</v>
      </c>
      <c r="H48" s="1" t="s">
        <v>6</v>
      </c>
      <c r="I48" s="1" t="s">
        <v>6</v>
      </c>
      <c r="J48" s="1" t="s">
        <v>6</v>
      </c>
      <c r="K48" s="1" t="s">
        <v>6</v>
      </c>
      <c r="L48" s="1" t="s">
        <v>6</v>
      </c>
      <c r="M48" s="12">
        <v>4</v>
      </c>
      <c r="N48" s="1" t="s">
        <v>42</v>
      </c>
      <c r="O48" s="1" t="s">
        <v>6</v>
      </c>
      <c r="P48" s="1" t="s">
        <v>6</v>
      </c>
      <c r="Q48" s="1" t="s">
        <v>6</v>
      </c>
      <c r="R48" s="1" t="s">
        <v>6</v>
      </c>
      <c r="S48" s="1" t="s">
        <v>6</v>
      </c>
      <c r="T48" s="1" t="s">
        <v>6</v>
      </c>
      <c r="U48" s="1" t="s">
        <v>6</v>
      </c>
      <c r="V48" s="1" t="s">
        <v>6</v>
      </c>
      <c r="W48" s="1" t="s">
        <v>6</v>
      </c>
      <c r="X48" s="1" t="s">
        <v>6</v>
      </c>
    </row>
    <row r="49" spans="1:24" x14ac:dyDescent="0.35">
      <c r="A49" s="10" t="s">
        <v>14</v>
      </c>
      <c r="B49" s="1" t="s">
        <v>42</v>
      </c>
      <c r="C49" s="1"/>
      <c r="D49" s="1"/>
      <c r="E49" s="1"/>
      <c r="F49" s="1" t="s">
        <v>6</v>
      </c>
      <c r="G49" s="1" t="s">
        <v>6</v>
      </c>
      <c r="H49" s="1" t="s">
        <v>6</v>
      </c>
      <c r="I49" s="1" t="s">
        <v>6</v>
      </c>
      <c r="J49" s="1" t="s">
        <v>6</v>
      </c>
      <c r="K49" s="1" t="s">
        <v>6</v>
      </c>
      <c r="L49" s="1" t="s">
        <v>6</v>
      </c>
      <c r="M49" s="12">
        <v>5</v>
      </c>
      <c r="N49" s="1" t="s">
        <v>42</v>
      </c>
      <c r="O49" s="1" t="s">
        <v>6</v>
      </c>
      <c r="P49" s="1" t="s">
        <v>6</v>
      </c>
      <c r="Q49" s="1" t="s">
        <v>6</v>
      </c>
      <c r="R49" s="1" t="s">
        <v>6</v>
      </c>
      <c r="S49" s="1" t="s">
        <v>6</v>
      </c>
      <c r="T49" s="1" t="s">
        <v>6</v>
      </c>
      <c r="U49" s="1" t="s">
        <v>6</v>
      </c>
      <c r="V49" s="1" t="s">
        <v>6</v>
      </c>
      <c r="W49" s="1" t="s">
        <v>6</v>
      </c>
      <c r="X49" s="1" t="s">
        <v>6</v>
      </c>
    </row>
    <row r="50" spans="1:24" x14ac:dyDescent="0.35">
      <c r="A50" s="10" t="s">
        <v>15</v>
      </c>
      <c r="B50" s="1" t="s">
        <v>42</v>
      </c>
      <c r="C50" s="1"/>
      <c r="D50" s="1"/>
      <c r="E50" s="1"/>
      <c r="F50" s="1" t="s">
        <v>6</v>
      </c>
      <c r="G50" s="1" t="s">
        <v>6</v>
      </c>
      <c r="H50" s="1" t="s">
        <v>6</v>
      </c>
      <c r="I50" s="1" t="s">
        <v>6</v>
      </c>
      <c r="J50" s="1" t="s">
        <v>6</v>
      </c>
      <c r="K50" s="1" t="s">
        <v>6</v>
      </c>
      <c r="L50" s="1" t="s">
        <v>6</v>
      </c>
      <c r="M50" s="12">
        <v>6</v>
      </c>
      <c r="N50" s="1" t="s">
        <v>42</v>
      </c>
      <c r="O50" s="1" t="s">
        <v>6</v>
      </c>
      <c r="P50" s="1" t="s">
        <v>6</v>
      </c>
      <c r="Q50" s="1" t="s">
        <v>6</v>
      </c>
      <c r="R50" s="1" t="s">
        <v>6</v>
      </c>
      <c r="S50" s="1" t="s">
        <v>6</v>
      </c>
      <c r="T50" s="1" t="s">
        <v>6</v>
      </c>
      <c r="U50" s="1" t="s">
        <v>6</v>
      </c>
      <c r="V50" s="1" t="s">
        <v>6</v>
      </c>
      <c r="W50" s="1" t="s">
        <v>6</v>
      </c>
      <c r="X50" s="1" t="s">
        <v>6</v>
      </c>
    </row>
    <row r="51" spans="1:24" x14ac:dyDescent="0.35">
      <c r="A51" s="10" t="s">
        <v>8</v>
      </c>
      <c r="B51" s="1" t="s">
        <v>42</v>
      </c>
      <c r="C51" s="1"/>
      <c r="D51" s="1"/>
      <c r="E51" s="1"/>
      <c r="F51" s="1" t="s">
        <v>6</v>
      </c>
      <c r="G51" s="1" t="s">
        <v>6</v>
      </c>
      <c r="H51" s="1" t="s">
        <v>6</v>
      </c>
      <c r="I51" s="1" t="s">
        <v>6</v>
      </c>
      <c r="J51" s="1" t="s">
        <v>6</v>
      </c>
      <c r="K51" s="1" t="s">
        <v>6</v>
      </c>
      <c r="L51" s="1" t="s">
        <v>6</v>
      </c>
      <c r="M51" s="12">
        <v>7</v>
      </c>
      <c r="N51" s="1" t="s">
        <v>42</v>
      </c>
      <c r="O51" s="1" t="s">
        <v>6</v>
      </c>
      <c r="P51" s="1" t="s">
        <v>6</v>
      </c>
      <c r="Q51" s="1" t="s">
        <v>6</v>
      </c>
      <c r="R51" s="1" t="s">
        <v>6</v>
      </c>
      <c r="S51" s="1" t="s">
        <v>6</v>
      </c>
      <c r="T51" s="1" t="s">
        <v>6</v>
      </c>
      <c r="U51" s="1" t="s">
        <v>6</v>
      </c>
      <c r="V51" s="1" t="s">
        <v>6</v>
      </c>
      <c r="W51" s="1" t="s">
        <v>6</v>
      </c>
      <c r="X51" s="1" t="s">
        <v>6</v>
      </c>
    </row>
    <row r="52" spans="1:24" x14ac:dyDescent="0.35">
      <c r="A52" s="10" t="s">
        <v>9</v>
      </c>
      <c r="B52" s="1" t="s">
        <v>42</v>
      </c>
      <c r="C52" s="1"/>
      <c r="D52" s="1"/>
      <c r="E52" s="1"/>
      <c r="F52" s="1" t="s">
        <v>6</v>
      </c>
      <c r="G52" s="1" t="s">
        <v>6</v>
      </c>
      <c r="H52" s="1" t="s">
        <v>6</v>
      </c>
      <c r="I52" s="1" t="s">
        <v>6</v>
      </c>
      <c r="J52" s="1" t="s">
        <v>6</v>
      </c>
      <c r="K52" s="1" t="s">
        <v>6</v>
      </c>
      <c r="L52" s="1" t="s">
        <v>6</v>
      </c>
      <c r="M52" s="12">
        <v>8</v>
      </c>
      <c r="N52" s="1" t="s">
        <v>42</v>
      </c>
      <c r="O52" s="1" t="s">
        <v>6</v>
      </c>
      <c r="P52" s="1" t="s">
        <v>6</v>
      </c>
      <c r="Q52" s="1" t="s">
        <v>6</v>
      </c>
      <c r="R52" s="1" t="s">
        <v>6</v>
      </c>
      <c r="S52" s="1" t="s">
        <v>6</v>
      </c>
      <c r="T52" s="1" t="s">
        <v>6</v>
      </c>
      <c r="U52" s="1" t="s">
        <v>6</v>
      </c>
      <c r="V52" s="1" t="s">
        <v>6</v>
      </c>
      <c r="W52" s="1" t="s">
        <v>6</v>
      </c>
      <c r="X52" s="1" t="s">
        <v>6</v>
      </c>
    </row>
    <row r="53" spans="1:24" x14ac:dyDescent="0.35">
      <c r="A53" s="10" t="s">
        <v>10</v>
      </c>
      <c r="B53" s="1" t="s">
        <v>42</v>
      </c>
      <c r="C53" s="1"/>
      <c r="D53" s="1"/>
      <c r="E53" s="1"/>
      <c r="F53" s="1" t="s">
        <v>6</v>
      </c>
      <c r="G53" s="1" t="s">
        <v>6</v>
      </c>
      <c r="H53" s="1" t="s">
        <v>6</v>
      </c>
      <c r="I53" s="1" t="s">
        <v>6</v>
      </c>
      <c r="J53" s="1" t="s">
        <v>6</v>
      </c>
      <c r="K53" s="1" t="s">
        <v>6</v>
      </c>
      <c r="L53" s="1" t="s">
        <v>6</v>
      </c>
      <c r="M53" s="12">
        <v>9</v>
      </c>
      <c r="N53" s="1" t="s">
        <v>42</v>
      </c>
      <c r="O53" s="1" t="s">
        <v>6</v>
      </c>
      <c r="P53" s="1" t="s">
        <v>6</v>
      </c>
      <c r="Q53" s="1" t="s">
        <v>6</v>
      </c>
      <c r="R53" s="1" t="s">
        <v>6</v>
      </c>
      <c r="S53" s="1" t="s">
        <v>6</v>
      </c>
      <c r="T53" s="1" t="s">
        <v>6</v>
      </c>
      <c r="U53" s="1" t="s">
        <v>6</v>
      </c>
      <c r="V53" s="1" t="s">
        <v>6</v>
      </c>
      <c r="W53" s="1" t="s">
        <v>6</v>
      </c>
      <c r="X53" s="1" t="s">
        <v>6</v>
      </c>
    </row>
    <row r="54" spans="1:24" ht="15.75" customHeight="1" x14ac:dyDescent="0.35">
      <c r="A54" s="10" t="s">
        <v>11</v>
      </c>
      <c r="B54" s="1" t="s">
        <v>42</v>
      </c>
      <c r="C54" s="1"/>
      <c r="D54" s="1"/>
      <c r="E54" s="1"/>
      <c r="F54" s="1" t="s">
        <v>6</v>
      </c>
      <c r="G54" s="1" t="s">
        <v>6</v>
      </c>
      <c r="H54" s="1" t="s">
        <v>6</v>
      </c>
      <c r="I54" s="1" t="s">
        <v>6</v>
      </c>
      <c r="J54" s="1" t="s">
        <v>6</v>
      </c>
      <c r="K54" s="1" t="s">
        <v>6</v>
      </c>
      <c r="L54" s="1" t="s">
        <v>6</v>
      </c>
      <c r="M54" s="12">
        <v>10</v>
      </c>
      <c r="N54" s="1" t="s">
        <v>42</v>
      </c>
      <c r="O54" s="1" t="s">
        <v>6</v>
      </c>
      <c r="P54" s="1" t="s">
        <v>6</v>
      </c>
      <c r="Q54" s="1" t="s">
        <v>6</v>
      </c>
      <c r="R54" s="1" t="s">
        <v>6</v>
      </c>
      <c r="S54" s="1" t="s">
        <v>6</v>
      </c>
      <c r="T54" s="1" t="s">
        <v>6</v>
      </c>
      <c r="U54" s="1" t="s">
        <v>6</v>
      </c>
      <c r="V54" s="1" t="s">
        <v>6</v>
      </c>
      <c r="W54" s="1" t="s">
        <v>6</v>
      </c>
      <c r="X54" s="1" t="s">
        <v>6</v>
      </c>
    </row>
    <row r="56" spans="1:24" s="3" customFormat="1" ht="65" x14ac:dyDescent="0.35">
      <c r="A56" s="4" t="s">
        <v>0</v>
      </c>
      <c r="B56" s="5" t="s">
        <v>18</v>
      </c>
      <c r="C56" s="5" t="s">
        <v>1</v>
      </c>
      <c r="D56" s="5" t="s">
        <v>2</v>
      </c>
      <c r="E56" s="5" t="s">
        <v>3</v>
      </c>
      <c r="F56" s="5" t="s">
        <v>4</v>
      </c>
      <c r="G56" s="5" t="s">
        <v>28</v>
      </c>
      <c r="H56" s="5" t="s">
        <v>19</v>
      </c>
      <c r="I56" s="6" t="s">
        <v>27</v>
      </c>
      <c r="J56" s="6" t="s">
        <v>20</v>
      </c>
      <c r="K56" s="6" t="s">
        <v>21</v>
      </c>
      <c r="L56" s="6" t="s">
        <v>22</v>
      </c>
      <c r="M56" s="7" t="s">
        <v>0</v>
      </c>
      <c r="N56" s="8" t="s">
        <v>18</v>
      </c>
      <c r="O56" s="8" t="s">
        <v>1</v>
      </c>
      <c r="P56" s="8" t="s">
        <v>2</v>
      </c>
      <c r="Q56" s="8" t="s">
        <v>3</v>
      </c>
      <c r="R56" s="8" t="s">
        <v>4</v>
      </c>
      <c r="S56" s="8" t="s">
        <v>37</v>
      </c>
      <c r="T56" s="8" t="s">
        <v>19</v>
      </c>
      <c r="U56" s="8" t="s">
        <v>35</v>
      </c>
      <c r="V56" s="8" t="s">
        <v>20</v>
      </c>
      <c r="W56" s="8" t="s">
        <v>21</v>
      </c>
      <c r="X56" s="8" t="s">
        <v>22</v>
      </c>
    </row>
    <row r="57" spans="1:24" x14ac:dyDescent="0.35">
      <c r="A57" s="10" t="s">
        <v>5</v>
      </c>
      <c r="B57" s="1" t="s">
        <v>43</v>
      </c>
      <c r="C57" s="1"/>
      <c r="D57" s="1"/>
      <c r="E57" s="1"/>
      <c r="F57" s="1" t="s">
        <v>6</v>
      </c>
      <c r="G57" s="1" t="s">
        <v>6</v>
      </c>
      <c r="H57" s="1" t="s">
        <v>6</v>
      </c>
      <c r="I57" s="1" t="s">
        <v>6</v>
      </c>
      <c r="J57" s="1" t="s">
        <v>6</v>
      </c>
      <c r="K57" s="1" t="s">
        <v>6</v>
      </c>
      <c r="L57" s="1" t="s">
        <v>6</v>
      </c>
      <c r="M57" s="12">
        <v>1</v>
      </c>
      <c r="N57" s="1" t="s">
        <v>43</v>
      </c>
      <c r="O57" s="1" t="s">
        <v>6</v>
      </c>
      <c r="P57" s="1" t="s">
        <v>6</v>
      </c>
      <c r="Q57" s="1" t="s">
        <v>6</v>
      </c>
      <c r="R57" s="1" t="s">
        <v>6</v>
      </c>
      <c r="S57" s="1" t="s">
        <v>6</v>
      </c>
      <c r="T57" s="1" t="s">
        <v>6</v>
      </c>
      <c r="U57" s="1" t="s">
        <v>6</v>
      </c>
      <c r="V57" s="1" t="s">
        <v>6</v>
      </c>
      <c r="W57" s="1" t="s">
        <v>6</v>
      </c>
      <c r="X57" s="1" t="s">
        <v>6</v>
      </c>
    </row>
    <row r="58" spans="1:24" x14ac:dyDescent="0.35">
      <c r="A58" s="10" t="s">
        <v>7</v>
      </c>
      <c r="B58" s="1" t="s">
        <v>43</v>
      </c>
      <c r="C58" s="1"/>
      <c r="D58" s="1"/>
      <c r="E58" s="1"/>
      <c r="F58" s="1" t="s">
        <v>6</v>
      </c>
      <c r="G58" s="1" t="s">
        <v>6</v>
      </c>
      <c r="H58" s="1" t="s">
        <v>6</v>
      </c>
      <c r="I58" s="1" t="s">
        <v>6</v>
      </c>
      <c r="J58" s="1" t="s">
        <v>6</v>
      </c>
      <c r="K58" s="1" t="s">
        <v>6</v>
      </c>
      <c r="L58" s="1" t="s">
        <v>6</v>
      </c>
      <c r="M58" s="12">
        <v>2</v>
      </c>
      <c r="N58" s="1" t="s">
        <v>43</v>
      </c>
      <c r="O58" s="1" t="s">
        <v>6</v>
      </c>
      <c r="P58" s="1" t="s">
        <v>6</v>
      </c>
      <c r="Q58" s="1" t="s">
        <v>6</v>
      </c>
      <c r="R58" s="1" t="s">
        <v>6</v>
      </c>
      <c r="S58" s="1" t="s">
        <v>6</v>
      </c>
      <c r="T58" s="1" t="s">
        <v>6</v>
      </c>
      <c r="U58" s="1" t="s">
        <v>6</v>
      </c>
      <c r="V58" s="1" t="s">
        <v>6</v>
      </c>
      <c r="W58" s="1" t="s">
        <v>6</v>
      </c>
      <c r="X58" s="1" t="s">
        <v>6</v>
      </c>
    </row>
    <row r="59" spans="1:24" x14ac:dyDescent="0.35">
      <c r="A59" s="10" t="s">
        <v>12</v>
      </c>
      <c r="B59" s="1" t="s">
        <v>43</v>
      </c>
      <c r="C59" s="1"/>
      <c r="D59" s="1"/>
      <c r="E59" s="1"/>
      <c r="F59" s="1" t="s">
        <v>6</v>
      </c>
      <c r="G59" s="1" t="s">
        <v>6</v>
      </c>
      <c r="H59" s="1" t="s">
        <v>6</v>
      </c>
      <c r="I59" s="1" t="s">
        <v>6</v>
      </c>
      <c r="J59" s="1" t="s">
        <v>6</v>
      </c>
      <c r="K59" s="1" t="s">
        <v>6</v>
      </c>
      <c r="L59" s="1" t="s">
        <v>6</v>
      </c>
      <c r="M59" s="12">
        <v>3</v>
      </c>
      <c r="N59" s="1" t="s">
        <v>43</v>
      </c>
      <c r="O59" s="1" t="s">
        <v>6</v>
      </c>
      <c r="P59" s="1" t="s">
        <v>6</v>
      </c>
      <c r="Q59" s="1" t="s">
        <v>6</v>
      </c>
      <c r="R59" s="1" t="s">
        <v>6</v>
      </c>
      <c r="S59" s="1" t="s">
        <v>6</v>
      </c>
      <c r="T59" s="1" t="s">
        <v>6</v>
      </c>
      <c r="U59" s="1" t="s">
        <v>6</v>
      </c>
      <c r="V59" s="1" t="s">
        <v>6</v>
      </c>
      <c r="W59" s="1" t="s">
        <v>6</v>
      </c>
      <c r="X59" s="1" t="s">
        <v>6</v>
      </c>
    </row>
    <row r="60" spans="1:24" x14ac:dyDescent="0.35">
      <c r="M60" s="15" t="s">
        <v>24</v>
      </c>
    </row>
    <row r="61" spans="1:24" s="3" customFormat="1" ht="65" x14ac:dyDescent="0.35">
      <c r="A61" s="4" t="s">
        <v>0</v>
      </c>
      <c r="B61" s="5" t="s">
        <v>18</v>
      </c>
      <c r="C61" s="5" t="s">
        <v>1</v>
      </c>
      <c r="D61" s="5" t="s">
        <v>2</v>
      </c>
      <c r="E61" s="5" t="s">
        <v>3</v>
      </c>
      <c r="F61" s="5" t="s">
        <v>4</v>
      </c>
      <c r="G61" s="5" t="s">
        <v>28</v>
      </c>
      <c r="H61" s="5" t="s">
        <v>19</v>
      </c>
      <c r="I61" s="6" t="s">
        <v>27</v>
      </c>
      <c r="J61" s="6" t="s">
        <v>20</v>
      </c>
      <c r="K61" s="6" t="s">
        <v>21</v>
      </c>
      <c r="L61" s="6" t="s">
        <v>22</v>
      </c>
      <c r="M61" s="7" t="s">
        <v>0</v>
      </c>
      <c r="N61" s="8" t="s">
        <v>18</v>
      </c>
      <c r="O61" s="8" t="s">
        <v>1</v>
      </c>
      <c r="P61" s="8" t="s">
        <v>2</v>
      </c>
      <c r="Q61" s="8" t="s">
        <v>3</v>
      </c>
      <c r="R61" s="8" t="s">
        <v>4</v>
      </c>
      <c r="S61" s="8" t="s">
        <v>37</v>
      </c>
      <c r="T61" s="8" t="s">
        <v>19</v>
      </c>
      <c r="U61" s="8" t="s">
        <v>35</v>
      </c>
      <c r="V61" s="8" t="s">
        <v>20</v>
      </c>
      <c r="W61" s="8" t="s">
        <v>21</v>
      </c>
      <c r="X61" s="8" t="s">
        <v>22</v>
      </c>
    </row>
    <row r="62" spans="1:24" ht="21" x14ac:dyDescent="0.35">
      <c r="A62" s="10" t="s">
        <v>5</v>
      </c>
      <c r="B62" s="1" t="s">
        <v>51</v>
      </c>
      <c r="C62" s="1"/>
      <c r="D62" s="1"/>
      <c r="E62" s="1"/>
      <c r="F62" s="1" t="s">
        <v>6</v>
      </c>
      <c r="G62" s="1" t="s">
        <v>6</v>
      </c>
      <c r="H62" s="1" t="s">
        <v>6</v>
      </c>
      <c r="I62" s="1" t="s">
        <v>6</v>
      </c>
      <c r="J62" s="1" t="s">
        <v>6</v>
      </c>
      <c r="K62" s="1" t="s">
        <v>6</v>
      </c>
      <c r="L62" s="1" t="s">
        <v>6</v>
      </c>
      <c r="M62" s="12">
        <v>1</v>
      </c>
      <c r="N62" s="1" t="s">
        <v>51</v>
      </c>
      <c r="O62" s="1" t="s">
        <v>6</v>
      </c>
      <c r="P62" s="1" t="s">
        <v>6</v>
      </c>
      <c r="Q62" s="1" t="s">
        <v>6</v>
      </c>
      <c r="R62" s="1" t="s">
        <v>6</v>
      </c>
      <c r="S62" s="1" t="s">
        <v>6</v>
      </c>
      <c r="T62" s="1" t="s">
        <v>6</v>
      </c>
      <c r="U62" s="1" t="s">
        <v>6</v>
      </c>
      <c r="V62" s="1" t="s">
        <v>6</v>
      </c>
      <c r="W62" s="1" t="s">
        <v>6</v>
      </c>
      <c r="X62" s="1" t="s">
        <v>6</v>
      </c>
    </row>
    <row r="63" spans="1:24" ht="21" x14ac:dyDescent="0.35">
      <c r="A63" s="10" t="s">
        <v>7</v>
      </c>
      <c r="B63" s="1" t="s">
        <v>51</v>
      </c>
      <c r="C63" s="1"/>
      <c r="D63" s="1"/>
      <c r="E63" s="1"/>
      <c r="F63" s="1" t="s">
        <v>6</v>
      </c>
      <c r="G63" s="1" t="s">
        <v>6</v>
      </c>
      <c r="H63" s="1" t="s">
        <v>6</v>
      </c>
      <c r="I63" s="1" t="s">
        <v>6</v>
      </c>
      <c r="J63" s="1" t="s">
        <v>6</v>
      </c>
      <c r="K63" s="1" t="s">
        <v>6</v>
      </c>
      <c r="L63" s="1" t="s">
        <v>6</v>
      </c>
      <c r="M63" s="12">
        <v>2</v>
      </c>
      <c r="N63" s="1" t="s">
        <v>51</v>
      </c>
      <c r="O63" s="1" t="s">
        <v>6</v>
      </c>
      <c r="P63" s="1" t="s">
        <v>6</v>
      </c>
      <c r="Q63" s="1" t="s">
        <v>6</v>
      </c>
      <c r="R63" s="1" t="s">
        <v>6</v>
      </c>
      <c r="S63" s="1" t="s">
        <v>6</v>
      </c>
      <c r="T63" s="1" t="s">
        <v>6</v>
      </c>
      <c r="U63" s="1" t="s">
        <v>6</v>
      </c>
      <c r="V63" s="1" t="s">
        <v>6</v>
      </c>
      <c r="W63" s="1" t="s">
        <v>6</v>
      </c>
      <c r="X63" s="1" t="s">
        <v>6</v>
      </c>
    </row>
    <row r="64" spans="1:24" ht="21" x14ac:dyDescent="0.35">
      <c r="A64" s="10" t="s">
        <v>12</v>
      </c>
      <c r="B64" s="1" t="s">
        <v>51</v>
      </c>
      <c r="C64" s="1"/>
      <c r="D64" s="1"/>
      <c r="E64" s="1"/>
      <c r="F64" s="1" t="s">
        <v>6</v>
      </c>
      <c r="G64" s="1" t="s">
        <v>6</v>
      </c>
      <c r="H64" s="1" t="s">
        <v>6</v>
      </c>
      <c r="I64" s="1" t="s">
        <v>6</v>
      </c>
      <c r="J64" s="1" t="s">
        <v>6</v>
      </c>
      <c r="K64" s="1" t="s">
        <v>6</v>
      </c>
      <c r="L64" s="1" t="s">
        <v>6</v>
      </c>
      <c r="M64" s="12">
        <v>3</v>
      </c>
      <c r="N64" s="1" t="s">
        <v>51</v>
      </c>
      <c r="O64" s="1" t="s">
        <v>6</v>
      </c>
      <c r="P64" s="1" t="s">
        <v>6</v>
      </c>
      <c r="Q64" s="1" t="s">
        <v>6</v>
      </c>
      <c r="R64" s="1" t="s">
        <v>6</v>
      </c>
      <c r="S64" s="1" t="s">
        <v>6</v>
      </c>
      <c r="T64" s="1" t="s">
        <v>6</v>
      </c>
      <c r="U64" s="1" t="s">
        <v>6</v>
      </c>
      <c r="V64" s="1" t="s">
        <v>6</v>
      </c>
      <c r="W64" s="1" t="s">
        <v>6</v>
      </c>
      <c r="X64" s="1" t="s">
        <v>6</v>
      </c>
    </row>
    <row r="65" spans="1:24" ht="21" x14ac:dyDescent="0.35">
      <c r="A65" s="10" t="s">
        <v>13</v>
      </c>
      <c r="B65" s="1" t="s">
        <v>51</v>
      </c>
      <c r="C65" s="1"/>
      <c r="D65" s="1"/>
      <c r="E65" s="1"/>
      <c r="F65" s="1" t="s">
        <v>6</v>
      </c>
      <c r="G65" s="1" t="s">
        <v>6</v>
      </c>
      <c r="H65" s="1" t="s">
        <v>6</v>
      </c>
      <c r="I65" s="1" t="s">
        <v>6</v>
      </c>
      <c r="J65" s="1" t="s">
        <v>6</v>
      </c>
      <c r="K65" s="1" t="s">
        <v>6</v>
      </c>
      <c r="L65" s="1" t="s">
        <v>6</v>
      </c>
      <c r="M65" s="12">
        <v>4</v>
      </c>
      <c r="N65" s="1" t="s">
        <v>51</v>
      </c>
      <c r="O65" s="1" t="s">
        <v>6</v>
      </c>
      <c r="P65" s="1" t="s">
        <v>6</v>
      </c>
      <c r="Q65" s="1" t="s">
        <v>6</v>
      </c>
      <c r="R65" s="1" t="s">
        <v>6</v>
      </c>
      <c r="S65" s="1" t="s">
        <v>6</v>
      </c>
      <c r="T65" s="1" t="s">
        <v>6</v>
      </c>
      <c r="U65" s="1" t="s">
        <v>6</v>
      </c>
      <c r="V65" s="1" t="s">
        <v>6</v>
      </c>
      <c r="W65" s="1" t="s">
        <v>6</v>
      </c>
      <c r="X65" s="1" t="s">
        <v>6</v>
      </c>
    </row>
    <row r="66" spans="1:24" ht="21" x14ac:dyDescent="0.35">
      <c r="A66" s="10" t="s">
        <v>14</v>
      </c>
      <c r="B66" s="1" t="s">
        <v>51</v>
      </c>
      <c r="C66" s="1"/>
      <c r="D66" s="1"/>
      <c r="E66" s="1"/>
      <c r="F66" s="1" t="s">
        <v>6</v>
      </c>
      <c r="G66" s="1" t="s">
        <v>6</v>
      </c>
      <c r="H66" s="1" t="s">
        <v>6</v>
      </c>
      <c r="I66" s="1" t="s">
        <v>6</v>
      </c>
      <c r="J66" s="1" t="s">
        <v>6</v>
      </c>
      <c r="K66" s="1" t="s">
        <v>6</v>
      </c>
      <c r="L66" s="1" t="s">
        <v>6</v>
      </c>
      <c r="M66" s="12">
        <v>5</v>
      </c>
      <c r="N66" s="1" t="s">
        <v>51</v>
      </c>
      <c r="O66" s="1" t="s">
        <v>6</v>
      </c>
      <c r="P66" s="1" t="s">
        <v>6</v>
      </c>
      <c r="Q66" s="1" t="s">
        <v>6</v>
      </c>
      <c r="R66" s="1" t="s">
        <v>6</v>
      </c>
      <c r="S66" s="1" t="s">
        <v>6</v>
      </c>
      <c r="T66" s="1" t="s">
        <v>6</v>
      </c>
      <c r="U66" s="1" t="s">
        <v>6</v>
      </c>
      <c r="V66" s="1" t="s">
        <v>6</v>
      </c>
      <c r="W66" s="1" t="s">
        <v>6</v>
      </c>
      <c r="X66" s="1" t="s">
        <v>6</v>
      </c>
    </row>
    <row r="67" spans="1:24" ht="21" x14ac:dyDescent="0.35">
      <c r="A67" s="10" t="s">
        <v>15</v>
      </c>
      <c r="B67" s="1" t="s">
        <v>51</v>
      </c>
      <c r="C67" s="1"/>
      <c r="D67" s="1"/>
      <c r="E67" s="1"/>
      <c r="F67" s="1" t="s">
        <v>6</v>
      </c>
      <c r="G67" s="1" t="s">
        <v>6</v>
      </c>
      <c r="H67" s="1" t="s">
        <v>6</v>
      </c>
      <c r="I67" s="1" t="s">
        <v>6</v>
      </c>
      <c r="J67" s="1" t="s">
        <v>6</v>
      </c>
      <c r="K67" s="1" t="s">
        <v>6</v>
      </c>
      <c r="L67" s="1" t="s">
        <v>6</v>
      </c>
      <c r="M67" s="12">
        <v>6</v>
      </c>
      <c r="N67" s="1" t="s">
        <v>51</v>
      </c>
      <c r="O67" s="1" t="s">
        <v>6</v>
      </c>
      <c r="P67" s="1" t="s">
        <v>6</v>
      </c>
      <c r="Q67" s="1" t="s">
        <v>6</v>
      </c>
      <c r="R67" s="1" t="s">
        <v>6</v>
      </c>
      <c r="S67" s="1" t="s">
        <v>6</v>
      </c>
      <c r="T67" s="1" t="s">
        <v>6</v>
      </c>
      <c r="U67" s="1" t="s">
        <v>6</v>
      </c>
      <c r="V67" s="1" t="s">
        <v>6</v>
      </c>
      <c r="W67" s="1" t="s">
        <v>6</v>
      </c>
      <c r="X67" s="1" t="s">
        <v>6</v>
      </c>
    </row>
    <row r="68" spans="1:24" ht="21" x14ac:dyDescent="0.35">
      <c r="A68" s="10" t="s">
        <v>8</v>
      </c>
      <c r="B68" s="1" t="s">
        <v>51</v>
      </c>
      <c r="C68" s="1"/>
      <c r="D68" s="1"/>
      <c r="E68" s="1"/>
      <c r="F68" s="1" t="s">
        <v>6</v>
      </c>
      <c r="G68" s="1" t="s">
        <v>6</v>
      </c>
      <c r="H68" s="1" t="s">
        <v>6</v>
      </c>
      <c r="I68" s="1" t="s">
        <v>6</v>
      </c>
      <c r="J68" s="1" t="s">
        <v>6</v>
      </c>
      <c r="K68" s="1" t="s">
        <v>6</v>
      </c>
      <c r="L68" s="1" t="s">
        <v>6</v>
      </c>
      <c r="M68" s="12">
        <v>7</v>
      </c>
      <c r="N68" s="1" t="s">
        <v>51</v>
      </c>
      <c r="O68" s="1" t="s">
        <v>6</v>
      </c>
      <c r="P68" s="1" t="s">
        <v>6</v>
      </c>
      <c r="Q68" s="1" t="s">
        <v>6</v>
      </c>
      <c r="R68" s="1" t="s">
        <v>6</v>
      </c>
      <c r="S68" s="1" t="s">
        <v>6</v>
      </c>
      <c r="T68" s="1" t="s">
        <v>6</v>
      </c>
      <c r="U68" s="1" t="s">
        <v>6</v>
      </c>
      <c r="V68" s="1" t="s">
        <v>6</v>
      </c>
      <c r="W68" s="1" t="s">
        <v>6</v>
      </c>
      <c r="X68" s="1" t="s">
        <v>6</v>
      </c>
    </row>
    <row r="69" spans="1:24" ht="21" x14ac:dyDescent="0.35">
      <c r="A69" s="10" t="s">
        <v>9</v>
      </c>
      <c r="B69" s="1" t="s">
        <v>51</v>
      </c>
      <c r="C69" s="1"/>
      <c r="D69" s="1"/>
      <c r="E69" s="1"/>
      <c r="F69" s="1" t="s">
        <v>6</v>
      </c>
      <c r="G69" s="1" t="s">
        <v>6</v>
      </c>
      <c r="H69" s="1" t="s">
        <v>6</v>
      </c>
      <c r="I69" s="1" t="s">
        <v>6</v>
      </c>
      <c r="J69" s="1" t="s">
        <v>6</v>
      </c>
      <c r="K69" s="1" t="s">
        <v>6</v>
      </c>
      <c r="L69" s="1" t="s">
        <v>6</v>
      </c>
      <c r="M69" s="12">
        <v>8</v>
      </c>
      <c r="N69" s="1" t="s">
        <v>51</v>
      </c>
      <c r="O69" s="1" t="s">
        <v>6</v>
      </c>
      <c r="P69" s="1" t="s">
        <v>6</v>
      </c>
      <c r="Q69" s="1" t="s">
        <v>6</v>
      </c>
      <c r="R69" s="1" t="s">
        <v>6</v>
      </c>
      <c r="S69" s="1" t="s">
        <v>6</v>
      </c>
      <c r="T69" s="1" t="s">
        <v>6</v>
      </c>
      <c r="U69" s="1" t="s">
        <v>6</v>
      </c>
      <c r="V69" s="1" t="s">
        <v>6</v>
      </c>
      <c r="W69" s="1" t="s">
        <v>6</v>
      </c>
      <c r="X69" s="1" t="s">
        <v>6</v>
      </c>
    </row>
    <row r="70" spans="1:24" ht="21" x14ac:dyDescent="0.35">
      <c r="A70" s="10" t="s">
        <v>10</v>
      </c>
      <c r="B70" s="1" t="s">
        <v>51</v>
      </c>
      <c r="C70" s="1"/>
      <c r="D70" s="1"/>
      <c r="E70" s="1"/>
      <c r="F70" s="1" t="s">
        <v>6</v>
      </c>
      <c r="G70" s="1" t="s">
        <v>6</v>
      </c>
      <c r="H70" s="1" t="s">
        <v>6</v>
      </c>
      <c r="I70" s="1" t="s">
        <v>6</v>
      </c>
      <c r="J70" s="1" t="s">
        <v>6</v>
      </c>
      <c r="K70" s="1" t="s">
        <v>6</v>
      </c>
      <c r="L70" s="1" t="s">
        <v>6</v>
      </c>
      <c r="M70" s="12">
        <v>9</v>
      </c>
      <c r="N70" s="1" t="s">
        <v>51</v>
      </c>
      <c r="O70" s="1" t="s">
        <v>6</v>
      </c>
      <c r="P70" s="1" t="s">
        <v>6</v>
      </c>
      <c r="Q70" s="1" t="s">
        <v>6</v>
      </c>
      <c r="R70" s="1" t="s">
        <v>6</v>
      </c>
      <c r="S70" s="1" t="s">
        <v>6</v>
      </c>
      <c r="T70" s="1" t="s">
        <v>6</v>
      </c>
      <c r="U70" s="1" t="s">
        <v>6</v>
      </c>
      <c r="V70" s="1" t="s">
        <v>6</v>
      </c>
      <c r="W70" s="1" t="s">
        <v>6</v>
      </c>
      <c r="X70" s="1" t="s">
        <v>6</v>
      </c>
    </row>
    <row r="71" spans="1:24" ht="21" x14ac:dyDescent="0.35">
      <c r="A71" s="10" t="s">
        <v>11</v>
      </c>
      <c r="B71" s="1" t="s">
        <v>51</v>
      </c>
      <c r="C71" s="1"/>
      <c r="D71" s="1"/>
      <c r="E71" s="1"/>
      <c r="F71" s="1" t="s">
        <v>6</v>
      </c>
      <c r="G71" s="1" t="s">
        <v>6</v>
      </c>
      <c r="H71" s="1" t="s">
        <v>6</v>
      </c>
      <c r="I71" s="1" t="s">
        <v>6</v>
      </c>
      <c r="J71" s="1" t="s">
        <v>6</v>
      </c>
      <c r="K71" s="1" t="s">
        <v>6</v>
      </c>
      <c r="L71" s="1" t="s">
        <v>6</v>
      </c>
      <c r="M71" s="12">
        <v>10</v>
      </c>
      <c r="N71" s="1" t="s">
        <v>51</v>
      </c>
      <c r="O71" s="1" t="s">
        <v>6</v>
      </c>
      <c r="P71" s="1" t="s">
        <v>6</v>
      </c>
      <c r="Q71" s="1" t="s">
        <v>6</v>
      </c>
      <c r="R71" s="1" t="s">
        <v>6</v>
      </c>
      <c r="S71" s="1" t="s">
        <v>6</v>
      </c>
      <c r="T71" s="1" t="s">
        <v>6</v>
      </c>
      <c r="U71" s="1" t="s">
        <v>6</v>
      </c>
      <c r="V71" s="1" t="s">
        <v>6</v>
      </c>
      <c r="W71" s="1" t="s">
        <v>6</v>
      </c>
      <c r="X71" s="1" t="s">
        <v>6</v>
      </c>
    </row>
    <row r="73" spans="1:24" s="3" customFormat="1" ht="65" x14ac:dyDescent="0.35">
      <c r="A73" s="4" t="s">
        <v>0</v>
      </c>
      <c r="B73" s="5" t="s">
        <v>18</v>
      </c>
      <c r="C73" s="5" t="s">
        <v>1</v>
      </c>
      <c r="D73" s="5" t="s">
        <v>2</v>
      </c>
      <c r="E73" s="5" t="s">
        <v>3</v>
      </c>
      <c r="F73" s="5" t="s">
        <v>4</v>
      </c>
      <c r="G73" s="5" t="s">
        <v>28</v>
      </c>
      <c r="H73" s="5" t="s">
        <v>19</v>
      </c>
      <c r="I73" s="6" t="s">
        <v>27</v>
      </c>
      <c r="J73" s="6" t="s">
        <v>20</v>
      </c>
      <c r="K73" s="6" t="s">
        <v>21</v>
      </c>
      <c r="L73" s="6" t="s">
        <v>22</v>
      </c>
      <c r="M73" s="7" t="s">
        <v>0</v>
      </c>
      <c r="N73" s="8" t="s">
        <v>18</v>
      </c>
      <c r="O73" s="8" t="s">
        <v>1</v>
      </c>
      <c r="P73" s="8" t="s">
        <v>2</v>
      </c>
      <c r="Q73" s="8" t="s">
        <v>3</v>
      </c>
      <c r="R73" s="8" t="s">
        <v>4</v>
      </c>
      <c r="S73" s="8" t="s">
        <v>37</v>
      </c>
      <c r="T73" s="8" t="s">
        <v>19</v>
      </c>
      <c r="U73" s="8" t="s">
        <v>35</v>
      </c>
      <c r="V73" s="8" t="s">
        <v>20</v>
      </c>
      <c r="W73" s="8" t="s">
        <v>21</v>
      </c>
      <c r="X73" s="8" t="s">
        <v>22</v>
      </c>
    </row>
    <row r="74" spans="1:24" ht="21" x14ac:dyDescent="0.35">
      <c r="A74" s="10" t="s">
        <v>5</v>
      </c>
      <c r="B74" s="1" t="s">
        <v>44</v>
      </c>
      <c r="C74" s="1"/>
      <c r="D74" s="1"/>
      <c r="E74" s="1"/>
      <c r="F74" s="1" t="s">
        <v>6</v>
      </c>
      <c r="G74" s="1" t="s">
        <v>6</v>
      </c>
      <c r="H74" s="1" t="s">
        <v>6</v>
      </c>
      <c r="I74" s="1" t="s">
        <v>6</v>
      </c>
      <c r="J74" s="1" t="s">
        <v>6</v>
      </c>
      <c r="K74" s="1" t="s">
        <v>6</v>
      </c>
      <c r="L74" s="1" t="s">
        <v>6</v>
      </c>
      <c r="M74" s="12">
        <v>1</v>
      </c>
      <c r="N74" s="1" t="s">
        <v>23</v>
      </c>
      <c r="O74" s="1" t="s">
        <v>6</v>
      </c>
      <c r="P74" s="1" t="s">
        <v>6</v>
      </c>
      <c r="Q74" s="1" t="s">
        <v>6</v>
      </c>
      <c r="R74" s="1" t="s">
        <v>6</v>
      </c>
      <c r="S74" s="1" t="s">
        <v>6</v>
      </c>
      <c r="T74" s="1" t="s">
        <v>6</v>
      </c>
      <c r="U74" s="1" t="s">
        <v>6</v>
      </c>
      <c r="V74" s="1" t="s">
        <v>6</v>
      </c>
      <c r="W74" s="1" t="s">
        <v>6</v>
      </c>
      <c r="X74" s="1" t="s">
        <v>6</v>
      </c>
    </row>
    <row r="75" spans="1:24" ht="21" x14ac:dyDescent="0.35">
      <c r="A75" s="10" t="s">
        <v>7</v>
      </c>
      <c r="B75" s="1" t="s">
        <v>44</v>
      </c>
      <c r="C75" s="1"/>
      <c r="D75" s="1"/>
      <c r="E75" s="1"/>
      <c r="F75" s="1" t="s">
        <v>6</v>
      </c>
      <c r="G75" s="1" t="s">
        <v>6</v>
      </c>
      <c r="H75" s="1" t="s">
        <v>6</v>
      </c>
      <c r="I75" s="1" t="s">
        <v>6</v>
      </c>
      <c r="J75" s="1" t="s">
        <v>6</v>
      </c>
      <c r="K75" s="1" t="s">
        <v>6</v>
      </c>
      <c r="L75" s="1" t="s">
        <v>6</v>
      </c>
      <c r="M75" s="12">
        <v>2</v>
      </c>
      <c r="N75" s="1" t="s">
        <v>23</v>
      </c>
      <c r="O75" s="1" t="s">
        <v>6</v>
      </c>
      <c r="P75" s="1" t="s">
        <v>6</v>
      </c>
      <c r="Q75" s="1" t="s">
        <v>6</v>
      </c>
      <c r="R75" s="1" t="s">
        <v>6</v>
      </c>
      <c r="S75" s="1" t="s">
        <v>6</v>
      </c>
      <c r="T75" s="1" t="s">
        <v>6</v>
      </c>
      <c r="U75" s="1" t="s">
        <v>6</v>
      </c>
      <c r="V75" s="1" t="s">
        <v>6</v>
      </c>
      <c r="W75" s="1" t="s">
        <v>6</v>
      </c>
      <c r="X75" s="1" t="s">
        <v>6</v>
      </c>
    </row>
    <row r="76" spans="1:24" ht="21" x14ac:dyDescent="0.35">
      <c r="A76" s="10" t="s">
        <v>12</v>
      </c>
      <c r="B76" s="1" t="s">
        <v>44</v>
      </c>
      <c r="C76" s="1"/>
      <c r="D76" s="1"/>
      <c r="E76" s="1"/>
      <c r="F76" s="1" t="s">
        <v>6</v>
      </c>
      <c r="G76" s="1" t="s">
        <v>6</v>
      </c>
      <c r="H76" s="1" t="s">
        <v>6</v>
      </c>
      <c r="I76" s="1" t="s">
        <v>6</v>
      </c>
      <c r="J76" s="1" t="s">
        <v>6</v>
      </c>
      <c r="K76" s="1" t="s">
        <v>6</v>
      </c>
      <c r="L76" s="1" t="s">
        <v>6</v>
      </c>
      <c r="M76" s="12">
        <v>3</v>
      </c>
      <c r="N76" s="1" t="s">
        <v>23</v>
      </c>
      <c r="O76" s="1" t="s">
        <v>6</v>
      </c>
      <c r="P76" s="1" t="s">
        <v>6</v>
      </c>
      <c r="Q76" s="1" t="s">
        <v>6</v>
      </c>
      <c r="R76" s="1" t="s">
        <v>6</v>
      </c>
      <c r="S76" s="1" t="s">
        <v>6</v>
      </c>
      <c r="T76" s="1" t="s">
        <v>6</v>
      </c>
      <c r="U76" s="1" t="s">
        <v>6</v>
      </c>
      <c r="V76" s="1" t="s">
        <v>6</v>
      </c>
      <c r="W76" s="1" t="s">
        <v>6</v>
      </c>
      <c r="X76" s="1" t="s">
        <v>6</v>
      </c>
    </row>
    <row r="77" spans="1:24" ht="21" x14ac:dyDescent="0.35">
      <c r="A77" s="10" t="s">
        <v>13</v>
      </c>
      <c r="B77" s="1" t="s">
        <v>44</v>
      </c>
      <c r="C77" s="1"/>
      <c r="D77" s="1"/>
      <c r="E77" s="1"/>
      <c r="F77" s="1" t="s">
        <v>6</v>
      </c>
      <c r="G77" s="1" t="s">
        <v>6</v>
      </c>
      <c r="H77" s="1" t="s">
        <v>6</v>
      </c>
      <c r="I77" s="1" t="s">
        <v>6</v>
      </c>
      <c r="J77" s="1" t="s">
        <v>6</v>
      </c>
      <c r="K77" s="1" t="s">
        <v>6</v>
      </c>
      <c r="L77" s="1" t="s">
        <v>6</v>
      </c>
      <c r="M77" s="12">
        <v>4</v>
      </c>
      <c r="N77" s="1" t="s">
        <v>23</v>
      </c>
      <c r="O77" s="1" t="s">
        <v>6</v>
      </c>
      <c r="P77" s="1" t="s">
        <v>6</v>
      </c>
      <c r="Q77" s="1" t="s">
        <v>6</v>
      </c>
      <c r="R77" s="1" t="s">
        <v>6</v>
      </c>
      <c r="S77" s="1" t="s">
        <v>6</v>
      </c>
      <c r="T77" s="1" t="s">
        <v>6</v>
      </c>
      <c r="U77" s="1" t="s">
        <v>6</v>
      </c>
      <c r="V77" s="1" t="s">
        <v>6</v>
      </c>
      <c r="W77" s="1" t="s">
        <v>6</v>
      </c>
      <c r="X77" s="1" t="s">
        <v>6</v>
      </c>
    </row>
    <row r="78" spans="1:24" ht="21" x14ac:dyDescent="0.35">
      <c r="A78" s="10" t="s">
        <v>14</v>
      </c>
      <c r="B78" s="1" t="s">
        <v>44</v>
      </c>
      <c r="C78" s="1"/>
      <c r="D78" s="1"/>
      <c r="E78" s="1"/>
      <c r="F78" s="1" t="s">
        <v>6</v>
      </c>
      <c r="G78" s="1" t="s">
        <v>6</v>
      </c>
      <c r="H78" s="1" t="s">
        <v>6</v>
      </c>
      <c r="I78" s="1" t="s">
        <v>6</v>
      </c>
      <c r="J78" s="1" t="s">
        <v>6</v>
      </c>
      <c r="K78" s="1" t="s">
        <v>6</v>
      </c>
      <c r="L78" s="1" t="s">
        <v>6</v>
      </c>
      <c r="M78" s="12">
        <v>5</v>
      </c>
      <c r="N78" s="1" t="s">
        <v>23</v>
      </c>
      <c r="O78" s="1" t="s">
        <v>6</v>
      </c>
      <c r="P78" s="1" t="s">
        <v>6</v>
      </c>
      <c r="Q78" s="1" t="s">
        <v>6</v>
      </c>
      <c r="R78" s="1" t="s">
        <v>6</v>
      </c>
      <c r="S78" s="1" t="s">
        <v>6</v>
      </c>
      <c r="T78" s="1" t="s">
        <v>6</v>
      </c>
      <c r="U78" s="1" t="s">
        <v>6</v>
      </c>
      <c r="V78" s="1" t="s">
        <v>6</v>
      </c>
      <c r="W78" s="1" t="s">
        <v>6</v>
      </c>
      <c r="X78" s="1" t="s">
        <v>6</v>
      </c>
    </row>
    <row r="79" spans="1:24" ht="21" x14ac:dyDescent="0.35">
      <c r="A79" s="10" t="s">
        <v>15</v>
      </c>
      <c r="B79" s="1" t="s">
        <v>44</v>
      </c>
      <c r="C79" s="1"/>
      <c r="D79" s="1"/>
      <c r="E79" s="1"/>
      <c r="F79" s="1" t="s">
        <v>6</v>
      </c>
      <c r="G79" s="1" t="s">
        <v>6</v>
      </c>
      <c r="H79" s="1" t="s">
        <v>6</v>
      </c>
      <c r="I79" s="1" t="s">
        <v>6</v>
      </c>
      <c r="J79" s="1" t="s">
        <v>6</v>
      </c>
      <c r="K79" s="1" t="s">
        <v>6</v>
      </c>
      <c r="L79" s="1" t="s">
        <v>6</v>
      </c>
      <c r="M79" s="12">
        <v>6</v>
      </c>
      <c r="N79" s="1" t="s">
        <v>23</v>
      </c>
      <c r="O79" s="1" t="s">
        <v>6</v>
      </c>
      <c r="P79" s="1" t="s">
        <v>6</v>
      </c>
      <c r="Q79" s="1" t="s">
        <v>6</v>
      </c>
      <c r="R79" s="1" t="s">
        <v>6</v>
      </c>
      <c r="S79" s="1" t="s">
        <v>6</v>
      </c>
      <c r="T79" s="1" t="s">
        <v>6</v>
      </c>
      <c r="U79" s="1" t="s">
        <v>6</v>
      </c>
      <c r="V79" s="1" t="s">
        <v>6</v>
      </c>
      <c r="W79" s="1" t="s">
        <v>6</v>
      </c>
      <c r="X79" s="1" t="s">
        <v>6</v>
      </c>
    </row>
    <row r="80" spans="1:24" ht="21" x14ac:dyDescent="0.35">
      <c r="A80" s="10" t="s">
        <v>8</v>
      </c>
      <c r="B80" s="1" t="s">
        <v>44</v>
      </c>
      <c r="C80" s="1"/>
      <c r="D80" s="1"/>
      <c r="E80" s="1"/>
      <c r="F80" s="1" t="s">
        <v>6</v>
      </c>
      <c r="G80" s="1" t="s">
        <v>6</v>
      </c>
      <c r="H80" s="1" t="s">
        <v>6</v>
      </c>
      <c r="I80" s="1" t="s">
        <v>6</v>
      </c>
      <c r="J80" s="1" t="s">
        <v>6</v>
      </c>
      <c r="K80" s="1" t="s">
        <v>6</v>
      </c>
      <c r="L80" s="1" t="s">
        <v>6</v>
      </c>
      <c r="M80" s="12">
        <v>7</v>
      </c>
      <c r="N80" s="1" t="s">
        <v>23</v>
      </c>
      <c r="O80" s="1" t="s">
        <v>6</v>
      </c>
      <c r="P80" s="1" t="s">
        <v>6</v>
      </c>
      <c r="Q80" s="1" t="s">
        <v>6</v>
      </c>
      <c r="R80" s="1" t="s">
        <v>6</v>
      </c>
      <c r="S80" s="1" t="s">
        <v>6</v>
      </c>
      <c r="T80" s="1" t="s">
        <v>6</v>
      </c>
      <c r="U80" s="1" t="s">
        <v>6</v>
      </c>
      <c r="V80" s="1" t="s">
        <v>6</v>
      </c>
      <c r="W80" s="1" t="s">
        <v>6</v>
      </c>
      <c r="X80" s="1" t="s">
        <v>6</v>
      </c>
    </row>
    <row r="81" spans="1:24" ht="21" x14ac:dyDescent="0.35">
      <c r="A81" s="10" t="s">
        <v>9</v>
      </c>
      <c r="B81" s="1" t="s">
        <v>44</v>
      </c>
      <c r="C81" s="1"/>
      <c r="D81" s="1"/>
      <c r="E81" s="1"/>
      <c r="F81" s="1" t="s">
        <v>6</v>
      </c>
      <c r="G81" s="1" t="s">
        <v>6</v>
      </c>
      <c r="H81" s="1" t="s">
        <v>6</v>
      </c>
      <c r="I81" s="1" t="s">
        <v>6</v>
      </c>
      <c r="J81" s="1" t="s">
        <v>6</v>
      </c>
      <c r="K81" s="1" t="s">
        <v>6</v>
      </c>
      <c r="L81" s="1" t="s">
        <v>6</v>
      </c>
      <c r="M81" s="12">
        <v>8</v>
      </c>
      <c r="N81" s="1" t="s">
        <v>23</v>
      </c>
      <c r="O81" s="1" t="s">
        <v>6</v>
      </c>
      <c r="P81" s="1" t="s">
        <v>6</v>
      </c>
      <c r="Q81" s="1" t="s">
        <v>6</v>
      </c>
      <c r="R81" s="1" t="s">
        <v>6</v>
      </c>
      <c r="S81" s="1" t="s">
        <v>6</v>
      </c>
      <c r="T81" s="1" t="s">
        <v>6</v>
      </c>
      <c r="U81" s="1" t="s">
        <v>6</v>
      </c>
      <c r="V81" s="1" t="s">
        <v>6</v>
      </c>
      <c r="W81" s="1" t="s">
        <v>6</v>
      </c>
      <c r="X81" s="1" t="s">
        <v>6</v>
      </c>
    </row>
    <row r="82" spans="1:24" ht="21" x14ac:dyDescent="0.35">
      <c r="A82" s="10" t="s">
        <v>10</v>
      </c>
      <c r="B82" s="1" t="s">
        <v>44</v>
      </c>
      <c r="C82" s="1"/>
      <c r="D82" s="1"/>
      <c r="E82" s="1"/>
      <c r="F82" s="1" t="s">
        <v>6</v>
      </c>
      <c r="G82" s="1" t="s">
        <v>6</v>
      </c>
      <c r="H82" s="1" t="s">
        <v>6</v>
      </c>
      <c r="I82" s="1" t="s">
        <v>6</v>
      </c>
      <c r="J82" s="1" t="s">
        <v>6</v>
      </c>
      <c r="K82" s="1" t="s">
        <v>6</v>
      </c>
      <c r="L82" s="1" t="s">
        <v>6</v>
      </c>
      <c r="M82" s="12">
        <v>9</v>
      </c>
      <c r="N82" s="1" t="s">
        <v>23</v>
      </c>
      <c r="O82" s="1" t="s">
        <v>6</v>
      </c>
      <c r="P82" s="1" t="s">
        <v>6</v>
      </c>
      <c r="Q82" s="1" t="s">
        <v>6</v>
      </c>
      <c r="R82" s="1" t="s">
        <v>6</v>
      </c>
      <c r="S82" s="1" t="s">
        <v>6</v>
      </c>
      <c r="T82" s="1" t="s">
        <v>6</v>
      </c>
      <c r="U82" s="1" t="s">
        <v>6</v>
      </c>
      <c r="V82" s="1" t="s">
        <v>6</v>
      </c>
      <c r="W82" s="1" t="s">
        <v>6</v>
      </c>
      <c r="X82" s="1" t="s">
        <v>6</v>
      </c>
    </row>
    <row r="83" spans="1:24" ht="21" x14ac:dyDescent="0.35">
      <c r="A83" s="10" t="s">
        <v>11</v>
      </c>
      <c r="B83" s="1" t="s">
        <v>44</v>
      </c>
      <c r="C83" s="1"/>
      <c r="D83" s="1"/>
      <c r="E83" s="1"/>
      <c r="F83" s="1" t="s">
        <v>6</v>
      </c>
      <c r="G83" s="1" t="s">
        <v>6</v>
      </c>
      <c r="H83" s="1" t="s">
        <v>6</v>
      </c>
      <c r="I83" s="1" t="s">
        <v>6</v>
      </c>
      <c r="J83" s="1" t="s">
        <v>6</v>
      </c>
      <c r="K83" s="1" t="s">
        <v>6</v>
      </c>
      <c r="L83" s="1" t="s">
        <v>6</v>
      </c>
      <c r="M83" s="12">
        <v>10</v>
      </c>
      <c r="N83" s="1" t="s">
        <v>23</v>
      </c>
      <c r="O83" s="1" t="s">
        <v>6</v>
      </c>
      <c r="P83" s="1" t="s">
        <v>6</v>
      </c>
      <c r="Q83" s="1" t="s">
        <v>6</v>
      </c>
      <c r="R83" s="1" t="s">
        <v>6</v>
      </c>
      <c r="S83" s="1" t="s">
        <v>6</v>
      </c>
      <c r="T83" s="1" t="s">
        <v>6</v>
      </c>
      <c r="U83" s="1" t="s">
        <v>6</v>
      </c>
      <c r="V83" s="1" t="s">
        <v>6</v>
      </c>
      <c r="W83" s="1" t="s">
        <v>6</v>
      </c>
      <c r="X83" s="1" t="s">
        <v>6</v>
      </c>
    </row>
    <row r="85" spans="1:24" s="3" customFormat="1" ht="65" x14ac:dyDescent="0.35">
      <c r="A85" s="4" t="s">
        <v>0</v>
      </c>
      <c r="B85" s="5" t="s">
        <v>18</v>
      </c>
      <c r="C85" s="5" t="s">
        <v>1</v>
      </c>
      <c r="D85" s="5" t="s">
        <v>2</v>
      </c>
      <c r="E85" s="5" t="s">
        <v>3</v>
      </c>
      <c r="F85" s="5" t="s">
        <v>4</v>
      </c>
      <c r="G85" s="5" t="s">
        <v>28</v>
      </c>
      <c r="H85" s="5" t="s">
        <v>19</v>
      </c>
      <c r="I85" s="6" t="s">
        <v>27</v>
      </c>
      <c r="J85" s="6" t="s">
        <v>20</v>
      </c>
      <c r="K85" s="6" t="s">
        <v>21</v>
      </c>
      <c r="L85" s="6" t="s">
        <v>22</v>
      </c>
      <c r="M85" s="7" t="s">
        <v>0</v>
      </c>
      <c r="N85" s="8" t="s">
        <v>18</v>
      </c>
      <c r="O85" s="8" t="s">
        <v>1</v>
      </c>
      <c r="P85" s="8" t="s">
        <v>2</v>
      </c>
      <c r="Q85" s="8" t="s">
        <v>3</v>
      </c>
      <c r="R85" s="8" t="s">
        <v>4</v>
      </c>
      <c r="S85" s="8" t="s">
        <v>37</v>
      </c>
      <c r="T85" s="8" t="s">
        <v>19</v>
      </c>
      <c r="U85" s="8" t="s">
        <v>35</v>
      </c>
      <c r="V85" s="8" t="s">
        <v>20</v>
      </c>
      <c r="W85" s="8" t="s">
        <v>21</v>
      </c>
      <c r="X85" s="8" t="s">
        <v>22</v>
      </c>
    </row>
    <row r="86" spans="1:24" ht="21" x14ac:dyDescent="0.35">
      <c r="A86" s="10" t="s">
        <v>5</v>
      </c>
      <c r="B86" s="1" t="s">
        <v>45</v>
      </c>
      <c r="C86" s="1" t="s">
        <v>29</v>
      </c>
      <c r="D86" s="1" t="s">
        <v>25</v>
      </c>
      <c r="E86" s="1">
        <v>200202029</v>
      </c>
      <c r="F86" s="1" t="s">
        <v>6</v>
      </c>
      <c r="G86" s="1" t="s">
        <v>6</v>
      </c>
      <c r="H86" s="1" t="s">
        <v>6</v>
      </c>
      <c r="I86" s="1" t="s">
        <v>6</v>
      </c>
      <c r="J86" s="1" t="s">
        <v>6</v>
      </c>
      <c r="K86" s="1" t="s">
        <v>6</v>
      </c>
      <c r="L86" s="1" t="s">
        <v>6</v>
      </c>
      <c r="M86" s="12">
        <v>1</v>
      </c>
      <c r="N86" s="1" t="s">
        <v>45</v>
      </c>
      <c r="O86" s="1" t="s">
        <v>6</v>
      </c>
      <c r="P86" s="1" t="s">
        <v>6</v>
      </c>
      <c r="Q86" s="1" t="s">
        <v>6</v>
      </c>
      <c r="R86" s="1" t="s">
        <v>6</v>
      </c>
      <c r="S86" s="1" t="s">
        <v>6</v>
      </c>
      <c r="T86" s="1" t="s">
        <v>6</v>
      </c>
      <c r="U86" s="1" t="s">
        <v>6</v>
      </c>
      <c r="V86" s="1" t="s">
        <v>6</v>
      </c>
      <c r="W86" s="1" t="s">
        <v>6</v>
      </c>
      <c r="X86" s="1" t="s">
        <v>6</v>
      </c>
    </row>
    <row r="87" spans="1:24" ht="21" x14ac:dyDescent="0.35">
      <c r="A87" s="10" t="s">
        <v>7</v>
      </c>
      <c r="B87" s="1" t="s">
        <v>45</v>
      </c>
      <c r="C87" s="1" t="s">
        <v>31</v>
      </c>
      <c r="D87" s="1" t="s">
        <v>25</v>
      </c>
      <c r="E87" s="1">
        <v>200202758</v>
      </c>
      <c r="F87" s="1" t="s">
        <v>6</v>
      </c>
      <c r="G87" s="1" t="s">
        <v>6</v>
      </c>
      <c r="H87" s="1" t="s">
        <v>6</v>
      </c>
      <c r="I87" s="1" t="s">
        <v>6</v>
      </c>
      <c r="J87" s="1" t="s">
        <v>6</v>
      </c>
      <c r="K87" s="1" t="s">
        <v>6</v>
      </c>
      <c r="L87" s="1" t="s">
        <v>6</v>
      </c>
      <c r="M87" s="12">
        <v>2</v>
      </c>
      <c r="N87" s="1" t="s">
        <v>45</v>
      </c>
      <c r="O87" s="1" t="s">
        <v>6</v>
      </c>
      <c r="P87" s="1" t="s">
        <v>6</v>
      </c>
      <c r="Q87" s="1" t="s">
        <v>6</v>
      </c>
      <c r="R87" s="1" t="s">
        <v>6</v>
      </c>
      <c r="S87" s="1" t="s">
        <v>6</v>
      </c>
      <c r="T87" s="1" t="s">
        <v>6</v>
      </c>
      <c r="U87" s="1" t="s">
        <v>6</v>
      </c>
      <c r="V87" s="1" t="s">
        <v>6</v>
      </c>
      <c r="W87" s="1" t="s">
        <v>6</v>
      </c>
      <c r="X87" s="1" t="s">
        <v>6</v>
      </c>
    </row>
    <row r="88" spans="1:24" ht="21" x14ac:dyDescent="0.35">
      <c r="A88" s="10" t="s">
        <v>12</v>
      </c>
      <c r="B88" s="1" t="s">
        <v>45</v>
      </c>
      <c r="C88" s="1" t="s">
        <v>30</v>
      </c>
      <c r="D88" s="1" t="s">
        <v>25</v>
      </c>
      <c r="E88" s="1">
        <v>200203228</v>
      </c>
      <c r="F88" s="1" t="s">
        <v>6</v>
      </c>
      <c r="G88" s="1" t="s">
        <v>6</v>
      </c>
      <c r="H88" s="1" t="s">
        <v>6</v>
      </c>
      <c r="I88" s="1" t="s">
        <v>6</v>
      </c>
      <c r="J88" s="1" t="s">
        <v>6</v>
      </c>
      <c r="K88" s="1" t="s">
        <v>6</v>
      </c>
      <c r="L88" s="1" t="s">
        <v>6</v>
      </c>
      <c r="M88" s="12">
        <v>3</v>
      </c>
      <c r="N88" s="1" t="s">
        <v>45</v>
      </c>
      <c r="O88" s="1" t="s">
        <v>6</v>
      </c>
      <c r="P88" s="1" t="s">
        <v>6</v>
      </c>
      <c r="Q88" s="1" t="s">
        <v>6</v>
      </c>
      <c r="R88" s="1" t="s">
        <v>6</v>
      </c>
      <c r="S88" s="1" t="s">
        <v>6</v>
      </c>
      <c r="T88" s="1" t="s">
        <v>6</v>
      </c>
      <c r="U88" s="1" t="s">
        <v>6</v>
      </c>
      <c r="V88" s="1" t="s">
        <v>6</v>
      </c>
      <c r="W88" s="1" t="s">
        <v>6</v>
      </c>
      <c r="X88" s="1" t="s">
        <v>6</v>
      </c>
    </row>
    <row r="89" spans="1:24" ht="21" x14ac:dyDescent="0.35">
      <c r="A89" s="10" t="s">
        <v>13</v>
      </c>
      <c r="B89" s="1" t="s">
        <v>45</v>
      </c>
      <c r="C89" s="1" t="s">
        <v>32</v>
      </c>
      <c r="D89" s="1" t="s">
        <v>25</v>
      </c>
      <c r="E89" s="1">
        <v>200200054</v>
      </c>
      <c r="F89" s="1" t="s">
        <v>6</v>
      </c>
      <c r="G89" s="1" t="s">
        <v>6</v>
      </c>
      <c r="H89" s="1" t="s">
        <v>6</v>
      </c>
      <c r="I89" s="1" t="s">
        <v>6</v>
      </c>
      <c r="J89" s="1" t="s">
        <v>6</v>
      </c>
      <c r="K89" s="1" t="s">
        <v>6</v>
      </c>
      <c r="L89" s="1" t="s">
        <v>6</v>
      </c>
      <c r="M89" s="12">
        <v>4</v>
      </c>
      <c r="N89" s="1" t="s">
        <v>45</v>
      </c>
      <c r="O89" s="1" t="s">
        <v>6</v>
      </c>
      <c r="P89" s="1" t="s">
        <v>6</v>
      </c>
      <c r="Q89" s="1" t="s">
        <v>6</v>
      </c>
      <c r="R89" s="1" t="s">
        <v>6</v>
      </c>
      <c r="S89" s="1" t="s">
        <v>6</v>
      </c>
      <c r="T89" s="1" t="s">
        <v>6</v>
      </c>
      <c r="U89" s="1" t="s">
        <v>6</v>
      </c>
      <c r="V89" s="1" t="s">
        <v>6</v>
      </c>
      <c r="W89" s="1" t="s">
        <v>6</v>
      </c>
      <c r="X89" s="1" t="s">
        <v>6</v>
      </c>
    </row>
    <row r="90" spans="1:24" ht="21" x14ac:dyDescent="0.35">
      <c r="A90" s="10" t="s">
        <v>14</v>
      </c>
      <c r="B90" s="1" t="s">
        <v>45</v>
      </c>
      <c r="C90" s="1" t="s">
        <v>33</v>
      </c>
      <c r="D90" s="1" t="s">
        <v>26</v>
      </c>
      <c r="E90" s="1" t="s">
        <v>34</v>
      </c>
      <c r="F90" s="1" t="s">
        <v>6</v>
      </c>
      <c r="G90" s="1" t="s">
        <v>6</v>
      </c>
      <c r="H90" s="1" t="s">
        <v>6</v>
      </c>
      <c r="I90" s="1" t="s">
        <v>6</v>
      </c>
      <c r="J90" s="1" t="s">
        <v>6</v>
      </c>
      <c r="K90" s="1" t="s">
        <v>6</v>
      </c>
      <c r="L90" s="1" t="s">
        <v>6</v>
      </c>
      <c r="M90" s="12">
        <v>5</v>
      </c>
      <c r="N90" s="1" t="s">
        <v>45</v>
      </c>
      <c r="O90" s="1" t="s">
        <v>6</v>
      </c>
      <c r="P90" s="1" t="s">
        <v>6</v>
      </c>
      <c r="Q90" s="1" t="s">
        <v>6</v>
      </c>
      <c r="R90" s="1" t="s">
        <v>6</v>
      </c>
      <c r="S90" s="1" t="s">
        <v>6</v>
      </c>
      <c r="T90" s="1" t="s">
        <v>6</v>
      </c>
      <c r="U90" s="1" t="s">
        <v>6</v>
      </c>
      <c r="V90" s="1" t="s">
        <v>6</v>
      </c>
      <c r="W90" s="1" t="s">
        <v>6</v>
      </c>
      <c r="X90" s="1" t="s">
        <v>6</v>
      </c>
    </row>
    <row r="93" spans="1:24" x14ac:dyDescent="0.35">
      <c r="L93" s="9" t="s">
        <v>24</v>
      </c>
      <c r="X93" s="9" t="s">
        <v>24</v>
      </c>
    </row>
  </sheetData>
  <pageMargins left="0.7" right="0.7" top="0.75" bottom="0.75" header="0.3" footer="0.3"/>
  <headerFooter>
    <oddFooter>&amp;C_x000D_&amp;1#&amp;"Calibri"&amp;10&amp;K000000 Low Sensitivity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7"/>
  <sheetViews>
    <sheetView tabSelected="1" zoomScaleNormal="100" workbookViewId="0">
      <pane xSplit="1" ySplit="3" topLeftCell="B22" activePane="bottomRight" state="frozen"/>
      <selection pane="topRight" activeCell="D1" sqref="D1"/>
      <selection pane="bottomLeft" activeCell="A4" sqref="A4"/>
      <selection pane="bottomRight" activeCell="K5" sqref="K5"/>
    </sheetView>
  </sheetViews>
  <sheetFormatPr defaultRowHeight="14.5" x14ac:dyDescent="0.35"/>
  <cols>
    <col min="1" max="1" width="10.54296875" style="14" customWidth="1"/>
    <col min="2" max="2" width="25.54296875" style="2" bestFit="1" customWidth="1"/>
    <col min="3" max="3" width="40.54296875" style="2" customWidth="1"/>
    <col min="4" max="4" width="27.54296875" style="2" customWidth="1"/>
    <col min="5" max="5" width="22" style="2" customWidth="1"/>
    <col min="6" max="6" width="18.453125" style="2" customWidth="1"/>
    <col min="7" max="7" width="18.453125" style="3" customWidth="1"/>
    <col min="8" max="8" width="16.453125" style="3" customWidth="1"/>
    <col min="9" max="9" width="12.54296875" customWidth="1"/>
    <col min="10" max="10" width="14.54296875" bestFit="1" customWidth="1"/>
    <col min="11" max="11" width="12.1796875" customWidth="1"/>
    <col min="12" max="12" width="12.453125" customWidth="1"/>
    <col min="13" max="13" width="3.54296875" style="18" customWidth="1"/>
    <col min="14" max="14" width="9.1796875" style="13"/>
    <col min="15" max="15" width="19.453125" customWidth="1"/>
    <col min="16" max="16" width="33.26953125" style="25" customWidth="1"/>
    <col min="17" max="17" width="33.7265625" customWidth="1"/>
    <col min="18" max="18" width="14.453125" customWidth="1"/>
    <col min="19" max="19" width="11.54296875" customWidth="1"/>
    <col min="20" max="20" width="10.81640625" customWidth="1"/>
    <col min="21" max="21" width="11.54296875" customWidth="1"/>
    <col min="22" max="22" width="12.453125" customWidth="1"/>
    <col min="23" max="23" width="13.1796875" customWidth="1"/>
    <col min="24" max="24" width="14.54296875" customWidth="1"/>
    <col min="25" max="25" width="14.453125" customWidth="1"/>
  </cols>
  <sheetData>
    <row r="1" spans="1:25" s="22" customFormat="1" ht="15.5" x14ac:dyDescent="0.35">
      <c r="A1" s="19"/>
      <c r="B1" s="20"/>
      <c r="C1" s="20"/>
      <c r="D1" s="20"/>
      <c r="E1" s="20"/>
      <c r="F1" s="20"/>
      <c r="G1" s="21"/>
      <c r="H1" s="21"/>
      <c r="K1" s="81" t="s">
        <v>62</v>
      </c>
      <c r="L1" s="81"/>
      <c r="M1" s="81"/>
      <c r="N1" s="81"/>
      <c r="O1" s="81"/>
      <c r="P1" s="81"/>
    </row>
    <row r="2" spans="1:25" s="22" customFormat="1" ht="22.4" customHeight="1" x14ac:dyDescent="0.35">
      <c r="A2" s="19"/>
      <c r="B2" s="20"/>
      <c r="C2" s="24" t="s">
        <v>57</v>
      </c>
      <c r="D2" s="20"/>
      <c r="E2" s="20"/>
      <c r="F2" s="20"/>
      <c r="G2" s="21"/>
      <c r="H2" s="21"/>
      <c r="O2" s="23"/>
      <c r="P2" s="35" t="s">
        <v>63</v>
      </c>
    </row>
    <row r="3" spans="1:25" s="3" customFormat="1" ht="65" x14ac:dyDescent="0.35">
      <c r="A3" s="4" t="s">
        <v>0</v>
      </c>
      <c r="B3" s="5" t="s">
        <v>18</v>
      </c>
      <c r="C3" s="5" t="s">
        <v>1</v>
      </c>
      <c r="D3" s="5" t="s">
        <v>2</v>
      </c>
      <c r="E3" s="5" t="s">
        <v>3</v>
      </c>
      <c r="F3" s="5" t="s">
        <v>4</v>
      </c>
      <c r="G3" s="5" t="s">
        <v>59</v>
      </c>
      <c r="H3" s="5" t="s">
        <v>60</v>
      </c>
      <c r="I3" s="6" t="s">
        <v>27</v>
      </c>
      <c r="J3" s="27" t="s">
        <v>61</v>
      </c>
      <c r="K3" s="27" t="s">
        <v>457</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31.5" x14ac:dyDescent="0.35">
      <c r="A4" s="12">
        <v>1</v>
      </c>
      <c r="B4" s="1" t="s">
        <v>62</v>
      </c>
      <c r="C4" s="1" t="s">
        <v>107</v>
      </c>
      <c r="D4" s="1" t="s">
        <v>210</v>
      </c>
      <c r="E4" s="1">
        <v>603702</v>
      </c>
      <c r="F4" s="1">
        <v>47131800</v>
      </c>
      <c r="G4" s="1"/>
      <c r="H4" s="1"/>
      <c r="I4" s="1"/>
      <c r="J4" s="37">
        <v>0</v>
      </c>
      <c r="K4" s="36">
        <v>0.17</v>
      </c>
      <c r="L4" s="38">
        <f>SUM(J4-(J4*K4))</f>
        <v>0</v>
      </c>
      <c r="M4" s="17"/>
      <c r="N4" s="72">
        <v>1</v>
      </c>
      <c r="O4" s="69" t="s">
        <v>62</v>
      </c>
      <c r="P4" s="70" t="s">
        <v>465</v>
      </c>
      <c r="Q4" s="62" t="s">
        <v>685</v>
      </c>
      <c r="R4" s="62" t="s">
        <v>488</v>
      </c>
      <c r="S4" s="71">
        <v>47131829</v>
      </c>
      <c r="T4" s="69" t="s">
        <v>676</v>
      </c>
      <c r="U4" s="69" t="s">
        <v>683</v>
      </c>
      <c r="V4" s="69">
        <v>4.6500000000000004</v>
      </c>
      <c r="W4" s="37">
        <v>0.14499999999999999</v>
      </c>
      <c r="X4" s="36">
        <v>0.17</v>
      </c>
      <c r="Y4" s="38">
        <f>SUM(W4-(W4*X4))</f>
        <v>0.12034999999999998</v>
      </c>
    </row>
    <row r="5" spans="1:25" ht="31.5" x14ac:dyDescent="0.35">
      <c r="A5" s="12">
        <v>2</v>
      </c>
      <c r="B5" s="1" t="s">
        <v>62</v>
      </c>
      <c r="C5" s="1" t="s">
        <v>108</v>
      </c>
      <c r="D5" s="1" t="s">
        <v>71</v>
      </c>
      <c r="E5" s="1" t="s">
        <v>207</v>
      </c>
      <c r="F5" s="1">
        <v>47131807</v>
      </c>
      <c r="G5" s="1"/>
      <c r="H5" s="1"/>
      <c r="I5" s="1"/>
      <c r="J5" s="37">
        <v>0</v>
      </c>
      <c r="K5" s="36">
        <v>0.17</v>
      </c>
      <c r="L5" s="38">
        <f t="shared" ref="L5:L12" si="0">SUM(J5-(J5*K5))</f>
        <v>0</v>
      </c>
      <c r="M5" s="17"/>
      <c r="N5" s="72">
        <v>2</v>
      </c>
      <c r="O5" s="69" t="s">
        <v>62</v>
      </c>
      <c r="P5" s="70" t="s">
        <v>466</v>
      </c>
      <c r="Q5" s="62" t="s">
        <v>686</v>
      </c>
      <c r="R5" s="62" t="s">
        <v>489</v>
      </c>
      <c r="S5" s="71">
        <v>47131807</v>
      </c>
      <c r="T5" s="69" t="s">
        <v>674</v>
      </c>
      <c r="U5" s="69" t="s">
        <v>675</v>
      </c>
      <c r="V5" s="69">
        <v>33.86</v>
      </c>
      <c r="W5" s="37">
        <v>4.3999999999999997E-2</v>
      </c>
      <c r="X5" s="36">
        <v>0.17</v>
      </c>
      <c r="Y5" s="38">
        <f t="shared" ref="Y5:Y13" si="1">SUM(W5-(W5*X5))</f>
        <v>3.6519999999999997E-2</v>
      </c>
    </row>
    <row r="6" spans="1:25" ht="31.5" x14ac:dyDescent="0.35">
      <c r="A6" s="12">
        <v>3</v>
      </c>
      <c r="B6" s="1" t="s">
        <v>62</v>
      </c>
      <c r="C6" s="1" t="s">
        <v>208</v>
      </c>
      <c r="D6" s="1" t="s">
        <v>209</v>
      </c>
      <c r="E6" s="1">
        <v>616075</v>
      </c>
      <c r="F6" s="1">
        <v>53131624</v>
      </c>
      <c r="G6" s="1"/>
      <c r="H6" s="1"/>
      <c r="I6" s="1"/>
      <c r="J6" s="37">
        <v>0</v>
      </c>
      <c r="K6" s="36">
        <v>0.17</v>
      </c>
      <c r="L6" s="38">
        <f t="shared" si="0"/>
        <v>0</v>
      </c>
      <c r="M6" s="17"/>
      <c r="N6" s="72">
        <v>3</v>
      </c>
      <c r="O6" s="69" t="s">
        <v>62</v>
      </c>
      <c r="P6" s="70" t="s">
        <v>467</v>
      </c>
      <c r="Q6" s="62" t="s">
        <v>687</v>
      </c>
      <c r="R6" s="62" t="s">
        <v>490</v>
      </c>
      <c r="S6" s="71">
        <v>47131502</v>
      </c>
      <c r="T6" s="69" t="s">
        <v>677</v>
      </c>
      <c r="U6" s="69" t="s">
        <v>673</v>
      </c>
      <c r="V6" s="69">
        <v>104.53</v>
      </c>
      <c r="W6" s="37">
        <v>2.9000000000000001E-2</v>
      </c>
      <c r="X6" s="36">
        <v>0.17</v>
      </c>
      <c r="Y6" s="38">
        <f t="shared" si="1"/>
        <v>2.4070000000000001E-2</v>
      </c>
    </row>
    <row r="7" spans="1:25" ht="31.5" x14ac:dyDescent="0.35">
      <c r="A7" s="12">
        <v>4</v>
      </c>
      <c r="B7" s="1" t="s">
        <v>62</v>
      </c>
      <c r="C7" s="1" t="s">
        <v>109</v>
      </c>
      <c r="D7" s="1" t="s">
        <v>205</v>
      </c>
      <c r="E7" s="1" t="s">
        <v>206</v>
      </c>
      <c r="F7" s="1">
        <v>47131619</v>
      </c>
      <c r="G7" s="1"/>
      <c r="H7" s="1"/>
      <c r="I7" s="1"/>
      <c r="J7" s="37">
        <v>0</v>
      </c>
      <c r="K7" s="36">
        <v>0.17</v>
      </c>
      <c r="L7" s="38">
        <f t="shared" si="0"/>
        <v>0</v>
      </c>
      <c r="M7" s="17"/>
      <c r="N7" s="72">
        <v>4</v>
      </c>
      <c r="O7" s="69" t="s">
        <v>62</v>
      </c>
      <c r="P7" s="70" t="s">
        <v>468</v>
      </c>
      <c r="Q7" s="62" t="s">
        <v>685</v>
      </c>
      <c r="R7" s="62" t="s">
        <v>491</v>
      </c>
      <c r="S7" s="71">
        <v>47131618</v>
      </c>
      <c r="T7" s="69">
        <v>1</v>
      </c>
      <c r="U7" s="69" t="s">
        <v>464</v>
      </c>
      <c r="V7" s="69">
        <v>8.93</v>
      </c>
      <c r="W7" s="37">
        <v>8.93</v>
      </c>
      <c r="X7" s="36">
        <v>0.17</v>
      </c>
      <c r="Y7" s="38">
        <f t="shared" si="1"/>
        <v>7.4118999999999993</v>
      </c>
    </row>
    <row r="8" spans="1:25" ht="31.5" x14ac:dyDescent="0.35">
      <c r="A8" s="12">
        <v>5</v>
      </c>
      <c r="B8" s="1" t="s">
        <v>62</v>
      </c>
      <c r="C8" s="1" t="s">
        <v>110</v>
      </c>
      <c r="D8" s="1" t="s">
        <v>211</v>
      </c>
      <c r="E8" s="1" t="s">
        <v>212</v>
      </c>
      <c r="F8" s="1">
        <v>47131824</v>
      </c>
      <c r="G8" s="1"/>
      <c r="H8" s="1"/>
      <c r="I8" s="1"/>
      <c r="J8" s="37">
        <v>0</v>
      </c>
      <c r="K8" s="36">
        <v>0.17</v>
      </c>
      <c r="L8" s="38">
        <f t="shared" si="0"/>
        <v>0</v>
      </c>
      <c r="M8" s="17"/>
      <c r="N8" s="72">
        <v>5</v>
      </c>
      <c r="O8" s="69" t="s">
        <v>62</v>
      </c>
      <c r="P8" s="70" t="s">
        <v>469</v>
      </c>
      <c r="Q8" s="62" t="s">
        <v>688</v>
      </c>
      <c r="R8" s="62" t="s">
        <v>492</v>
      </c>
      <c r="S8" s="71">
        <v>47131824</v>
      </c>
      <c r="T8" s="69" t="s">
        <v>678</v>
      </c>
      <c r="U8" s="69" t="s">
        <v>679</v>
      </c>
      <c r="V8" s="69">
        <v>4.66</v>
      </c>
      <c r="W8" s="37">
        <v>0.23300000000000001</v>
      </c>
      <c r="X8" s="36">
        <v>0.17</v>
      </c>
      <c r="Y8" s="38">
        <f t="shared" si="1"/>
        <v>0.19339000000000001</v>
      </c>
    </row>
    <row r="9" spans="1:25" ht="31.5" x14ac:dyDescent="0.35">
      <c r="A9" s="12">
        <v>6</v>
      </c>
      <c r="B9" s="1" t="s">
        <v>62</v>
      </c>
      <c r="C9" s="1" t="s">
        <v>111</v>
      </c>
      <c r="D9" s="1" t="s">
        <v>213</v>
      </c>
      <c r="E9" s="1">
        <v>9725</v>
      </c>
      <c r="F9" s="1">
        <v>47131902</v>
      </c>
      <c r="G9" s="1"/>
      <c r="H9" s="1"/>
      <c r="I9" s="1"/>
      <c r="J9" s="37">
        <v>0</v>
      </c>
      <c r="K9" s="36">
        <v>0.17</v>
      </c>
      <c r="L9" s="38">
        <f>SUM(J9-(J9*K9))</f>
        <v>0</v>
      </c>
      <c r="M9" s="17"/>
      <c r="N9" s="72">
        <v>6</v>
      </c>
      <c r="O9" s="69" t="s">
        <v>62</v>
      </c>
      <c r="P9" s="70" t="s">
        <v>470</v>
      </c>
      <c r="Q9" s="62" t="s">
        <v>689</v>
      </c>
      <c r="R9" s="62" t="s">
        <v>493</v>
      </c>
      <c r="S9" s="71">
        <v>47131902</v>
      </c>
      <c r="T9" s="69" t="s">
        <v>680</v>
      </c>
      <c r="U9" s="69" t="s">
        <v>681</v>
      </c>
      <c r="V9" s="69">
        <v>7.91</v>
      </c>
      <c r="W9" s="37">
        <v>0.316</v>
      </c>
      <c r="X9" s="36">
        <v>0.17</v>
      </c>
      <c r="Y9" s="38">
        <f>SUM(W9-(W9*X9))</f>
        <v>0.26228000000000001</v>
      </c>
    </row>
    <row r="10" spans="1:25" ht="31.5" x14ac:dyDescent="0.35">
      <c r="A10" s="12">
        <v>7</v>
      </c>
      <c r="B10" s="1" t="s">
        <v>62</v>
      </c>
      <c r="C10" s="1" t="s">
        <v>399</v>
      </c>
      <c r="D10" s="1" t="s">
        <v>204</v>
      </c>
      <c r="E10" s="1">
        <v>606229</v>
      </c>
      <c r="F10" s="1">
        <v>47121701</v>
      </c>
      <c r="G10" s="1"/>
      <c r="H10" s="1"/>
      <c r="I10" s="1"/>
      <c r="J10" s="37">
        <v>0</v>
      </c>
      <c r="K10" s="36">
        <v>0.17</v>
      </c>
      <c r="L10" s="38">
        <f t="shared" si="0"/>
        <v>0</v>
      </c>
      <c r="M10" s="17"/>
      <c r="N10" s="12">
        <v>7</v>
      </c>
      <c r="O10" s="1" t="s">
        <v>62</v>
      </c>
      <c r="P10" s="61" t="s">
        <v>471</v>
      </c>
      <c r="Q10" s="62" t="s">
        <v>685</v>
      </c>
      <c r="R10" s="62" t="s">
        <v>494</v>
      </c>
      <c r="S10" s="62">
        <v>47121701</v>
      </c>
      <c r="T10" s="1">
        <v>100</v>
      </c>
      <c r="U10" s="1" t="s">
        <v>463</v>
      </c>
      <c r="V10" s="1">
        <v>48.32</v>
      </c>
      <c r="W10" s="73">
        <v>0.48299999999999998</v>
      </c>
      <c r="X10" s="36">
        <v>0.17</v>
      </c>
      <c r="Y10" s="38">
        <f t="shared" si="1"/>
        <v>0.40088999999999997</v>
      </c>
    </row>
    <row r="11" spans="1:25" ht="31.5" x14ac:dyDescent="0.35">
      <c r="A11" s="31">
        <v>8</v>
      </c>
      <c r="B11" s="30" t="s">
        <v>62</v>
      </c>
      <c r="C11" s="30" t="s">
        <v>74</v>
      </c>
      <c r="D11" s="30" t="s">
        <v>75</v>
      </c>
      <c r="E11" s="32">
        <v>1210000211001</v>
      </c>
      <c r="F11" s="30">
        <v>47131805</v>
      </c>
      <c r="G11" s="30"/>
      <c r="H11" s="30"/>
      <c r="I11" s="30"/>
      <c r="J11" s="37"/>
      <c r="K11" s="36">
        <v>0.17</v>
      </c>
      <c r="L11" s="38">
        <f t="shared" si="0"/>
        <v>0</v>
      </c>
      <c r="M11" s="30"/>
      <c r="N11" s="31">
        <v>8</v>
      </c>
      <c r="O11" s="30" t="s">
        <v>62</v>
      </c>
      <c r="P11" s="63" t="s">
        <v>472</v>
      </c>
      <c r="Q11" s="64" t="s">
        <v>685</v>
      </c>
      <c r="R11" s="64" t="s">
        <v>495</v>
      </c>
      <c r="S11" s="64">
        <v>47131821</v>
      </c>
      <c r="T11" s="30" t="s">
        <v>461</v>
      </c>
      <c r="U11" s="30" t="s">
        <v>462</v>
      </c>
      <c r="V11" s="30">
        <v>17.260000000000002</v>
      </c>
      <c r="W11" s="37">
        <v>0.13500000000000001</v>
      </c>
      <c r="X11" s="36">
        <v>0.17</v>
      </c>
      <c r="Y11" s="38">
        <f t="shared" si="1"/>
        <v>0.11205000000000001</v>
      </c>
    </row>
    <row r="12" spans="1:25" ht="31.5" x14ac:dyDescent="0.35">
      <c r="A12" s="31">
        <v>9</v>
      </c>
      <c r="B12" s="30" t="s">
        <v>62</v>
      </c>
      <c r="C12" s="30" t="s">
        <v>395</v>
      </c>
      <c r="D12" s="30" t="s">
        <v>72</v>
      </c>
      <c r="E12" s="30">
        <v>4460</v>
      </c>
      <c r="F12" s="30">
        <v>14111704</v>
      </c>
      <c r="G12" s="30"/>
      <c r="H12" s="30"/>
      <c r="I12" s="30"/>
      <c r="J12" s="37">
        <v>0</v>
      </c>
      <c r="K12" s="36">
        <v>0.17</v>
      </c>
      <c r="L12" s="38">
        <f t="shared" si="0"/>
        <v>0</v>
      </c>
      <c r="M12" s="30"/>
      <c r="N12" s="31">
        <v>9</v>
      </c>
      <c r="O12" s="30" t="s">
        <v>62</v>
      </c>
      <c r="P12" s="63" t="s">
        <v>473</v>
      </c>
      <c r="Q12" s="64" t="s">
        <v>685</v>
      </c>
      <c r="R12" s="64" t="s">
        <v>496</v>
      </c>
      <c r="S12" s="64">
        <v>14111704</v>
      </c>
      <c r="T12" s="30">
        <v>96</v>
      </c>
      <c r="U12" s="30" t="s">
        <v>463</v>
      </c>
      <c r="V12" s="30">
        <v>118.03</v>
      </c>
      <c r="W12" s="37">
        <v>1.2290000000000001</v>
      </c>
      <c r="X12" s="36">
        <v>0.17</v>
      </c>
      <c r="Y12" s="38">
        <f t="shared" si="1"/>
        <v>1.02007</v>
      </c>
    </row>
    <row r="13" spans="1:25" ht="31.5" x14ac:dyDescent="0.35">
      <c r="A13" s="31">
        <v>10</v>
      </c>
      <c r="B13" s="30" t="s">
        <v>62</v>
      </c>
      <c r="C13" s="30" t="s">
        <v>97</v>
      </c>
      <c r="D13" s="30" t="s">
        <v>98</v>
      </c>
      <c r="E13" s="30" t="s">
        <v>99</v>
      </c>
      <c r="F13" s="30">
        <v>47101607</v>
      </c>
      <c r="G13" s="30"/>
      <c r="H13" s="30"/>
      <c r="I13" s="30"/>
      <c r="J13" s="37"/>
      <c r="K13" s="36">
        <v>0.17</v>
      </c>
      <c r="L13" s="38">
        <f t="shared" ref="L13:L14" si="2">SUM(J13-(J13*K13))</f>
        <v>0</v>
      </c>
      <c r="M13" s="30"/>
      <c r="N13" s="31">
        <v>10</v>
      </c>
      <c r="O13" s="30" t="s">
        <v>62</v>
      </c>
      <c r="P13" s="63" t="s">
        <v>474</v>
      </c>
      <c r="Q13" s="64" t="s">
        <v>690</v>
      </c>
      <c r="R13" s="64">
        <v>8816</v>
      </c>
      <c r="S13" s="64">
        <v>47131815</v>
      </c>
      <c r="T13" s="30" t="s">
        <v>461</v>
      </c>
      <c r="U13" s="30" t="s">
        <v>462</v>
      </c>
      <c r="V13" s="30">
        <v>24.43</v>
      </c>
      <c r="W13" s="37">
        <v>0.191</v>
      </c>
      <c r="X13" s="36">
        <v>0.17</v>
      </c>
      <c r="Y13" s="44">
        <f t="shared" si="1"/>
        <v>0.15853</v>
      </c>
    </row>
    <row r="14" spans="1:25" ht="31.5" x14ac:dyDescent="0.35">
      <c r="A14" s="31">
        <v>11</v>
      </c>
      <c r="B14" s="30" t="s">
        <v>62</v>
      </c>
      <c r="C14" s="30" t="s">
        <v>94</v>
      </c>
      <c r="D14" s="30" t="s">
        <v>95</v>
      </c>
      <c r="E14" s="30" t="s">
        <v>96</v>
      </c>
      <c r="F14" s="30">
        <v>47131805</v>
      </c>
      <c r="G14" s="30"/>
      <c r="H14" s="30"/>
      <c r="I14" s="30"/>
      <c r="J14" s="37"/>
      <c r="K14" s="36">
        <v>0.17</v>
      </c>
      <c r="L14" s="38">
        <f t="shared" si="2"/>
        <v>0</v>
      </c>
      <c r="M14" s="50"/>
      <c r="N14" s="51">
        <v>11</v>
      </c>
      <c r="O14" s="30" t="s">
        <v>62</v>
      </c>
      <c r="P14" s="63" t="s">
        <v>475</v>
      </c>
      <c r="Q14" s="64" t="s">
        <v>95</v>
      </c>
      <c r="R14" s="64" t="s">
        <v>497</v>
      </c>
      <c r="S14" s="64">
        <v>47131805</v>
      </c>
      <c r="T14" s="30" t="s">
        <v>461</v>
      </c>
      <c r="U14" s="30" t="s">
        <v>462</v>
      </c>
      <c r="V14" s="60">
        <v>27.5</v>
      </c>
      <c r="W14" s="37">
        <v>0.215</v>
      </c>
      <c r="X14" s="36">
        <v>0.17</v>
      </c>
      <c r="Y14" s="44">
        <f t="shared" ref="Y14" si="3">SUM(W14-(W14*X14))</f>
        <v>0.17845</v>
      </c>
    </row>
    <row r="15" spans="1:25" ht="31.5" x14ac:dyDescent="0.35">
      <c r="A15" s="19">
        <v>12</v>
      </c>
      <c r="B15" s="47" t="s">
        <v>62</v>
      </c>
      <c r="C15" s="47" t="s">
        <v>401</v>
      </c>
      <c r="D15" s="47" t="s">
        <v>400</v>
      </c>
      <c r="E15" s="47">
        <v>89460</v>
      </c>
      <c r="F15" s="47">
        <v>14111703</v>
      </c>
      <c r="G15" s="47"/>
      <c r="H15" s="47"/>
      <c r="I15" s="47"/>
      <c r="J15" s="48">
        <v>0</v>
      </c>
      <c r="K15" s="36">
        <v>0.17</v>
      </c>
      <c r="L15" s="49">
        <f t="shared" ref="L15:L26" si="4">SUM(J15-(J15*K15))</f>
        <v>0</v>
      </c>
      <c r="M15"/>
      <c r="N15" s="19">
        <v>12</v>
      </c>
      <c r="O15" s="1" t="s">
        <v>62</v>
      </c>
      <c r="P15" s="61" t="s">
        <v>476</v>
      </c>
      <c r="Q15" s="62" t="s">
        <v>691</v>
      </c>
      <c r="R15" s="62">
        <v>89490</v>
      </c>
      <c r="S15" s="62">
        <v>47131502</v>
      </c>
      <c r="T15" s="1">
        <v>6</v>
      </c>
      <c r="U15" s="1" t="s">
        <v>463</v>
      </c>
      <c r="V15" s="1">
        <v>129.86000000000001</v>
      </c>
      <c r="W15" s="37">
        <v>21.64</v>
      </c>
      <c r="X15" s="36">
        <v>0.17</v>
      </c>
      <c r="Y15" s="38">
        <f t="shared" ref="Y15:Y26" si="5">SUM(W15-(W15*X15))</f>
        <v>17.961200000000002</v>
      </c>
    </row>
    <row r="16" spans="1:25" ht="31.5" x14ac:dyDescent="0.35">
      <c r="A16" s="19">
        <v>13</v>
      </c>
      <c r="B16" s="47" t="s">
        <v>62</v>
      </c>
      <c r="C16" s="47" t="s">
        <v>402</v>
      </c>
      <c r="D16" s="47" t="s">
        <v>400</v>
      </c>
      <c r="E16" s="47" t="s">
        <v>403</v>
      </c>
      <c r="F16" s="47">
        <v>14111704</v>
      </c>
      <c r="G16" s="47"/>
      <c r="H16" s="47"/>
      <c r="I16" s="47"/>
      <c r="J16" s="48">
        <v>0</v>
      </c>
      <c r="K16" s="36">
        <v>0.17</v>
      </c>
      <c r="L16" s="49">
        <f t="shared" si="4"/>
        <v>0</v>
      </c>
      <c r="N16" s="19">
        <v>13</v>
      </c>
      <c r="O16" s="1" t="s">
        <v>62</v>
      </c>
      <c r="P16" s="61" t="s">
        <v>477</v>
      </c>
      <c r="Q16" s="62" t="s">
        <v>508</v>
      </c>
      <c r="R16" s="62">
        <v>13217</v>
      </c>
      <c r="S16" s="62">
        <v>14111704</v>
      </c>
      <c r="T16" s="1">
        <v>80</v>
      </c>
      <c r="U16" s="1" t="s">
        <v>463</v>
      </c>
      <c r="V16" s="1">
        <v>96.97</v>
      </c>
      <c r="W16" s="37">
        <v>1.212</v>
      </c>
      <c r="X16" s="36">
        <v>0.17</v>
      </c>
      <c r="Y16" s="38">
        <f t="shared" si="5"/>
        <v>1.00596</v>
      </c>
    </row>
    <row r="17" spans="1:25" ht="31.5" x14ac:dyDescent="0.35">
      <c r="A17" s="46">
        <v>14</v>
      </c>
      <c r="B17" s="47" t="s">
        <v>62</v>
      </c>
      <c r="C17" s="47" t="s">
        <v>404</v>
      </c>
      <c r="D17" s="47" t="s">
        <v>400</v>
      </c>
      <c r="E17" s="47" t="s">
        <v>405</v>
      </c>
      <c r="F17" s="47">
        <v>14111704</v>
      </c>
      <c r="G17" s="47"/>
      <c r="H17" s="47"/>
      <c r="I17" s="47"/>
      <c r="J17" s="48">
        <v>0</v>
      </c>
      <c r="K17" s="36">
        <v>0.17</v>
      </c>
      <c r="L17" s="49">
        <f t="shared" si="4"/>
        <v>0</v>
      </c>
      <c r="N17" s="46">
        <v>14</v>
      </c>
      <c r="O17" s="1" t="s">
        <v>62</v>
      </c>
      <c r="P17" s="61" t="s">
        <v>478</v>
      </c>
      <c r="Q17" s="62" t="s">
        <v>685</v>
      </c>
      <c r="R17" s="62" t="s">
        <v>498</v>
      </c>
      <c r="S17" s="62">
        <v>14111704</v>
      </c>
      <c r="T17" s="1">
        <v>96</v>
      </c>
      <c r="U17" s="1" t="s">
        <v>463</v>
      </c>
      <c r="V17" s="1">
        <v>129.66999999999999</v>
      </c>
      <c r="W17" s="37">
        <v>1.351</v>
      </c>
      <c r="X17" s="36">
        <v>0.17</v>
      </c>
      <c r="Y17" s="38">
        <f t="shared" si="5"/>
        <v>1.1213299999999999</v>
      </c>
    </row>
    <row r="18" spans="1:25" ht="31.5" x14ac:dyDescent="0.35">
      <c r="A18" s="19">
        <v>15</v>
      </c>
      <c r="B18" s="47" t="s">
        <v>62</v>
      </c>
      <c r="C18" s="47" t="s">
        <v>406</v>
      </c>
      <c r="D18" s="47" t="s">
        <v>407</v>
      </c>
      <c r="E18" s="47">
        <v>1750016</v>
      </c>
      <c r="F18" s="47">
        <v>47131821</v>
      </c>
      <c r="G18" s="47"/>
      <c r="H18" s="47"/>
      <c r="I18" s="47"/>
      <c r="J18" s="48">
        <v>0</v>
      </c>
      <c r="K18" s="36">
        <v>0.17</v>
      </c>
      <c r="L18" s="49">
        <f t="shared" si="4"/>
        <v>0</v>
      </c>
      <c r="N18" s="74">
        <v>15</v>
      </c>
      <c r="O18" s="69" t="s">
        <v>62</v>
      </c>
      <c r="P18" s="70" t="s">
        <v>479</v>
      </c>
      <c r="Q18" s="62" t="s">
        <v>685</v>
      </c>
      <c r="R18" s="62" t="s">
        <v>499</v>
      </c>
      <c r="S18" s="71">
        <v>47131821</v>
      </c>
      <c r="T18" s="69" t="s">
        <v>678</v>
      </c>
      <c r="U18" s="69" t="s">
        <v>679</v>
      </c>
      <c r="V18" s="69">
        <v>16.32</v>
      </c>
      <c r="W18" s="37">
        <v>0.81599999999999995</v>
      </c>
      <c r="X18" s="36">
        <v>0.17</v>
      </c>
      <c r="Y18" s="38">
        <f t="shared" si="5"/>
        <v>0.67727999999999988</v>
      </c>
    </row>
    <row r="19" spans="1:25" ht="31.5" x14ac:dyDescent="0.35">
      <c r="A19" s="19">
        <v>16</v>
      </c>
      <c r="B19" s="47" t="s">
        <v>62</v>
      </c>
      <c r="C19" s="47" t="s">
        <v>408</v>
      </c>
      <c r="D19" s="47" t="s">
        <v>400</v>
      </c>
      <c r="E19" s="47">
        <v>12798</v>
      </c>
      <c r="F19" s="47">
        <v>14111704</v>
      </c>
      <c r="G19" s="47"/>
      <c r="H19" s="47"/>
      <c r="I19" s="47"/>
      <c r="J19" s="48">
        <v>0</v>
      </c>
      <c r="K19" s="36">
        <v>0.17</v>
      </c>
      <c r="L19" s="49">
        <f t="shared" si="4"/>
        <v>0</v>
      </c>
      <c r="N19" s="19">
        <v>16</v>
      </c>
      <c r="O19" s="1" t="s">
        <v>62</v>
      </c>
      <c r="P19" s="61" t="s">
        <v>480</v>
      </c>
      <c r="Q19" s="62" t="s">
        <v>685</v>
      </c>
      <c r="R19" s="62" t="s">
        <v>500</v>
      </c>
      <c r="S19" s="62">
        <v>14111704</v>
      </c>
      <c r="T19" s="1">
        <v>8</v>
      </c>
      <c r="U19" s="1" t="s">
        <v>463</v>
      </c>
      <c r="V19" s="1">
        <v>60.47</v>
      </c>
      <c r="W19" s="37">
        <v>7.5579999999999998</v>
      </c>
      <c r="X19" s="36">
        <v>0.17</v>
      </c>
      <c r="Y19" s="38">
        <f t="shared" si="5"/>
        <v>6.2731399999999997</v>
      </c>
    </row>
    <row r="20" spans="1:25" ht="31.5" x14ac:dyDescent="0.35">
      <c r="A20" s="46">
        <v>17</v>
      </c>
      <c r="B20" s="47" t="s">
        <v>62</v>
      </c>
      <c r="C20" s="47" t="s">
        <v>409</v>
      </c>
      <c r="D20" s="47" t="s">
        <v>211</v>
      </c>
      <c r="E20" s="47" t="s">
        <v>410</v>
      </c>
      <c r="F20" s="47">
        <v>47131705</v>
      </c>
      <c r="G20" s="47"/>
      <c r="H20" s="47"/>
      <c r="I20" s="47"/>
      <c r="J20" s="48">
        <v>0</v>
      </c>
      <c r="K20" s="36">
        <v>0.17</v>
      </c>
      <c r="L20" s="49">
        <f t="shared" si="4"/>
        <v>0</v>
      </c>
      <c r="N20" s="46">
        <v>17</v>
      </c>
      <c r="O20" s="1" t="s">
        <v>62</v>
      </c>
      <c r="P20" s="61" t="s">
        <v>481</v>
      </c>
      <c r="Q20" s="62" t="s">
        <v>685</v>
      </c>
      <c r="R20" s="62" t="s">
        <v>501</v>
      </c>
      <c r="S20" s="62">
        <v>47131705</v>
      </c>
      <c r="T20" s="1">
        <v>25</v>
      </c>
      <c r="U20" s="1" t="s">
        <v>463</v>
      </c>
      <c r="V20" s="1">
        <v>104.52</v>
      </c>
      <c r="W20" s="37">
        <v>4.181</v>
      </c>
      <c r="X20" s="36">
        <v>0.17</v>
      </c>
      <c r="Y20" s="38">
        <f t="shared" si="5"/>
        <v>3.4702299999999999</v>
      </c>
    </row>
    <row r="21" spans="1:25" ht="31.5" x14ac:dyDescent="0.35">
      <c r="A21" s="19">
        <v>18</v>
      </c>
      <c r="B21" s="47" t="s">
        <v>62</v>
      </c>
      <c r="C21" s="47" t="s">
        <v>413</v>
      </c>
      <c r="D21" s="47" t="s">
        <v>412</v>
      </c>
      <c r="E21" s="47" t="s">
        <v>411</v>
      </c>
      <c r="F21" s="47">
        <v>47131703</v>
      </c>
      <c r="G21" s="47"/>
      <c r="H21" s="47"/>
      <c r="I21" s="47"/>
      <c r="J21" s="48">
        <v>0</v>
      </c>
      <c r="K21" s="36">
        <v>0.17</v>
      </c>
      <c r="L21" s="49">
        <f t="shared" si="4"/>
        <v>0</v>
      </c>
      <c r="N21" s="19">
        <v>18</v>
      </c>
      <c r="O21" s="1" t="s">
        <v>62</v>
      </c>
      <c r="P21" s="61" t="s">
        <v>482</v>
      </c>
      <c r="Q21" s="62" t="s">
        <v>509</v>
      </c>
      <c r="R21" s="62" t="s">
        <v>502</v>
      </c>
      <c r="S21" s="62">
        <v>47131703</v>
      </c>
      <c r="T21" s="1">
        <v>500</v>
      </c>
      <c r="U21" s="1" t="s">
        <v>463</v>
      </c>
      <c r="V21" s="1">
        <v>38.11</v>
      </c>
      <c r="W21" s="37">
        <v>7.5999999999999998E-2</v>
      </c>
      <c r="X21" s="36">
        <v>0.17</v>
      </c>
      <c r="Y21" s="38">
        <f t="shared" si="5"/>
        <v>6.3079999999999997E-2</v>
      </c>
    </row>
    <row r="22" spans="1:25" ht="31.5" x14ac:dyDescent="0.35">
      <c r="A22" s="19">
        <v>19</v>
      </c>
      <c r="B22" s="47" t="s">
        <v>62</v>
      </c>
      <c r="C22" s="47" t="s">
        <v>418</v>
      </c>
      <c r="D22" s="47" t="s">
        <v>210</v>
      </c>
      <c r="E22" s="47" t="s">
        <v>414</v>
      </c>
      <c r="F22" s="47">
        <v>47131803</v>
      </c>
      <c r="G22" s="47"/>
      <c r="H22" s="47"/>
      <c r="I22" s="47"/>
      <c r="J22" s="48">
        <v>0</v>
      </c>
      <c r="K22" s="36">
        <v>0.17</v>
      </c>
      <c r="L22" s="49">
        <f t="shared" si="4"/>
        <v>0</v>
      </c>
      <c r="N22" s="74">
        <v>19</v>
      </c>
      <c r="O22" s="69" t="s">
        <v>62</v>
      </c>
      <c r="P22" s="70" t="s">
        <v>483</v>
      </c>
      <c r="Q22" s="62" t="s">
        <v>685</v>
      </c>
      <c r="R22" s="62" t="s">
        <v>503</v>
      </c>
      <c r="S22" s="71">
        <v>47131803</v>
      </c>
      <c r="T22" s="69" t="s">
        <v>678</v>
      </c>
      <c r="U22" s="69" t="s">
        <v>679</v>
      </c>
      <c r="V22" s="69">
        <v>6.65</v>
      </c>
      <c r="W22" s="37">
        <v>0.33200000000000002</v>
      </c>
      <c r="X22" s="36">
        <v>0.17</v>
      </c>
      <c r="Y22" s="38">
        <f t="shared" si="5"/>
        <v>0.27556000000000003</v>
      </c>
    </row>
    <row r="23" spans="1:25" ht="31.5" x14ac:dyDescent="0.35">
      <c r="A23" s="46">
        <v>20</v>
      </c>
      <c r="B23" s="47" t="s">
        <v>62</v>
      </c>
      <c r="C23" s="47" t="s">
        <v>417</v>
      </c>
      <c r="D23" s="47" t="s">
        <v>415</v>
      </c>
      <c r="E23" s="47">
        <v>15949</v>
      </c>
      <c r="F23" s="47">
        <v>47131502</v>
      </c>
      <c r="G23" s="47"/>
      <c r="H23" s="47"/>
      <c r="I23" s="47"/>
      <c r="J23" s="48">
        <v>0</v>
      </c>
      <c r="K23" s="36">
        <v>0.17</v>
      </c>
      <c r="L23" s="49">
        <f t="shared" si="4"/>
        <v>0</v>
      </c>
      <c r="N23" s="75">
        <v>20</v>
      </c>
      <c r="O23" s="69" t="s">
        <v>62</v>
      </c>
      <c r="P23" s="70" t="s">
        <v>484</v>
      </c>
      <c r="Q23" s="62" t="s">
        <v>692</v>
      </c>
      <c r="R23" s="62" t="s">
        <v>504</v>
      </c>
      <c r="S23" s="71">
        <v>47131502</v>
      </c>
      <c r="T23" s="69" t="s">
        <v>682</v>
      </c>
      <c r="U23" s="69" t="s">
        <v>673</v>
      </c>
      <c r="V23" s="69">
        <v>128.54</v>
      </c>
      <c r="W23" s="37">
        <v>9.7000000000000003E-2</v>
      </c>
      <c r="X23" s="36">
        <v>0.17</v>
      </c>
      <c r="Y23" s="38">
        <f t="shared" si="5"/>
        <v>8.0509999999999998E-2</v>
      </c>
    </row>
    <row r="24" spans="1:25" ht="31.5" x14ac:dyDescent="0.35">
      <c r="A24" s="19">
        <v>21</v>
      </c>
      <c r="B24" s="47" t="s">
        <v>62</v>
      </c>
      <c r="C24" s="47" t="s">
        <v>416</v>
      </c>
      <c r="D24" s="47" t="s">
        <v>400</v>
      </c>
      <c r="E24" s="47">
        <v>23504</v>
      </c>
      <c r="F24" s="47">
        <v>14111703</v>
      </c>
      <c r="G24" s="47"/>
      <c r="H24" s="47"/>
      <c r="I24" s="47"/>
      <c r="J24" s="48">
        <v>0</v>
      </c>
      <c r="K24" s="36">
        <v>0.17</v>
      </c>
      <c r="L24" s="49">
        <f t="shared" si="4"/>
        <v>0</v>
      </c>
      <c r="N24" s="19">
        <v>21</v>
      </c>
      <c r="O24" s="1" t="s">
        <v>62</v>
      </c>
      <c r="P24" s="61" t="s">
        <v>485</v>
      </c>
      <c r="Q24" s="62" t="s">
        <v>685</v>
      </c>
      <c r="R24" s="62" t="s">
        <v>505</v>
      </c>
      <c r="S24" s="62">
        <v>14111703</v>
      </c>
      <c r="T24" s="1">
        <v>16</v>
      </c>
      <c r="U24" s="1" t="s">
        <v>463</v>
      </c>
      <c r="V24" s="1">
        <v>60.23</v>
      </c>
      <c r="W24" s="37">
        <v>3.7639999999999998</v>
      </c>
      <c r="X24" s="36">
        <v>0.17</v>
      </c>
      <c r="Y24" s="38">
        <f t="shared" si="5"/>
        <v>3.1241199999999996</v>
      </c>
    </row>
    <row r="25" spans="1:25" ht="21" x14ac:dyDescent="0.35">
      <c r="A25" s="46">
        <v>23</v>
      </c>
      <c r="B25" s="47" t="s">
        <v>62</v>
      </c>
      <c r="C25" s="47" t="s">
        <v>419</v>
      </c>
      <c r="D25" s="47" t="s">
        <v>239</v>
      </c>
      <c r="E25" s="47" t="s">
        <v>420</v>
      </c>
      <c r="F25" s="47">
        <v>47121603</v>
      </c>
      <c r="G25" s="47"/>
      <c r="H25" s="47"/>
      <c r="I25" s="47"/>
      <c r="J25" s="48">
        <v>0</v>
      </c>
      <c r="K25" s="36">
        <v>0.17</v>
      </c>
      <c r="L25" s="49">
        <f t="shared" si="4"/>
        <v>0</v>
      </c>
      <c r="N25" s="46">
        <v>23</v>
      </c>
      <c r="O25" s="1"/>
      <c r="P25" s="61"/>
      <c r="Q25" s="1"/>
      <c r="R25" s="1"/>
      <c r="S25" s="62"/>
      <c r="T25" s="1"/>
      <c r="U25" s="1"/>
      <c r="V25" s="1"/>
      <c r="W25" s="37">
        <v>0</v>
      </c>
      <c r="X25" s="36">
        <v>0.17</v>
      </c>
      <c r="Y25" s="38">
        <f t="shared" si="5"/>
        <v>0</v>
      </c>
    </row>
    <row r="26" spans="1:25" ht="31.5" x14ac:dyDescent="0.35">
      <c r="A26" s="46">
        <v>24</v>
      </c>
      <c r="B26" s="47" t="s">
        <v>62</v>
      </c>
      <c r="C26" s="47" t="s">
        <v>421</v>
      </c>
      <c r="D26" s="47" t="s">
        <v>389</v>
      </c>
      <c r="E26" s="47" t="s">
        <v>422</v>
      </c>
      <c r="F26" s="47">
        <v>31201502</v>
      </c>
      <c r="G26" s="47"/>
      <c r="H26" s="47"/>
      <c r="I26" s="47"/>
      <c r="J26" s="48">
        <v>0</v>
      </c>
      <c r="K26" s="36">
        <v>0.17</v>
      </c>
      <c r="L26" s="49">
        <f t="shared" si="4"/>
        <v>0</v>
      </c>
      <c r="N26" s="46">
        <v>24</v>
      </c>
      <c r="O26" s="1" t="s">
        <v>62</v>
      </c>
      <c r="P26" s="61" t="s">
        <v>486</v>
      </c>
      <c r="Q26" s="62" t="s">
        <v>686</v>
      </c>
      <c r="R26" s="62" t="s">
        <v>506</v>
      </c>
      <c r="S26" s="62">
        <v>31201502</v>
      </c>
      <c r="T26" s="1">
        <v>1</v>
      </c>
      <c r="U26" s="1" t="s">
        <v>464</v>
      </c>
      <c r="V26" s="58">
        <v>1.3</v>
      </c>
      <c r="W26" s="37">
        <v>1.3</v>
      </c>
      <c r="X26" s="36">
        <v>0.17</v>
      </c>
      <c r="Y26" s="38">
        <f t="shared" si="5"/>
        <v>1.079</v>
      </c>
    </row>
    <row r="27" spans="1:25" ht="31.5" x14ac:dyDescent="0.35">
      <c r="A27" s="46">
        <v>25</v>
      </c>
      <c r="B27" s="47" t="s">
        <v>62</v>
      </c>
      <c r="C27" s="47" t="s">
        <v>430</v>
      </c>
      <c r="D27" s="47" t="s">
        <v>211</v>
      </c>
      <c r="E27" s="47">
        <v>130430</v>
      </c>
      <c r="F27" s="47">
        <v>24122002</v>
      </c>
      <c r="G27" s="47"/>
      <c r="H27" s="47"/>
      <c r="I27" s="47"/>
      <c r="J27" s="48">
        <v>0</v>
      </c>
      <c r="K27" s="36">
        <v>0.17</v>
      </c>
      <c r="L27" s="49">
        <f t="shared" ref="L27" si="6">SUM(J27-(J27*K27))</f>
        <v>0</v>
      </c>
      <c r="N27" s="46">
        <v>25</v>
      </c>
      <c r="O27" s="1" t="s">
        <v>62</v>
      </c>
      <c r="P27" s="61" t="s">
        <v>487</v>
      </c>
      <c r="Q27" s="62" t="s">
        <v>693</v>
      </c>
      <c r="R27" s="62" t="s">
        <v>507</v>
      </c>
      <c r="S27" s="62">
        <v>52151644</v>
      </c>
      <c r="T27" s="1">
        <v>1</v>
      </c>
      <c r="U27" s="1" t="s">
        <v>464</v>
      </c>
      <c r="V27" s="1">
        <v>1.81</v>
      </c>
      <c r="W27" s="37">
        <v>1.81</v>
      </c>
      <c r="X27" s="36">
        <v>0.17</v>
      </c>
      <c r="Y27" s="38">
        <f t="shared" ref="Y27" si="7">SUM(W27-(W27*X27))</f>
        <v>1.5023</v>
      </c>
    </row>
  </sheetData>
  <mergeCells count="1">
    <mergeCell ref="K1:P1"/>
  </mergeCells>
  <pageMargins left="0.7" right="0.7" top="0.75" bottom="0.75" header="0.3" footer="0.3"/>
  <pageSetup orientation="portrait" horizontalDpi="300" verticalDpi="300" r:id="rId1"/>
  <headerFooter>
    <oddFooter>&amp;C_x000D_&amp;1#&amp;"Calibri"&amp;10&amp;K000000 Low Sensitivity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4"/>
  <sheetViews>
    <sheetView topLeftCell="O1" zoomScaleNormal="100" workbookViewId="0">
      <selection activeCell="W13" sqref="W13"/>
    </sheetView>
  </sheetViews>
  <sheetFormatPr defaultRowHeight="14.5" x14ac:dyDescent="0.35"/>
  <cols>
    <col min="1" max="1" width="10.54296875" style="14" customWidth="1"/>
    <col min="2" max="2" width="14.453125" style="2" customWidth="1"/>
    <col min="3" max="3" width="44.54296875" style="2" bestFit="1" customWidth="1"/>
    <col min="4" max="4" width="33.453125" style="2" customWidth="1"/>
    <col min="5" max="5" width="22" style="2" customWidth="1"/>
    <col min="6" max="6" width="18.453125" style="2" customWidth="1"/>
    <col min="7" max="7" width="18.453125" style="3" customWidth="1"/>
    <col min="8" max="8" width="16.453125" style="3" customWidth="1"/>
    <col min="9" max="9" width="11.81640625" customWidth="1"/>
    <col min="10" max="10" width="11" customWidth="1"/>
    <col min="11" max="11" width="11.81640625" customWidth="1"/>
    <col min="12" max="12" width="11" customWidth="1"/>
    <col min="13" max="13" width="3.453125" customWidth="1"/>
    <col min="14" max="14" width="9.1796875" style="13"/>
    <col min="15" max="15" width="17.1796875" customWidth="1"/>
    <col min="16" max="16" width="32.453125" customWidth="1"/>
    <col min="17" max="17" width="30.1796875" customWidth="1"/>
    <col min="18" max="18" width="13.7265625" customWidth="1"/>
    <col min="19" max="19" width="11.1796875" customWidth="1"/>
    <col min="20" max="20" width="12.453125" customWidth="1"/>
    <col min="21" max="21" width="11.453125" customWidth="1"/>
    <col min="22" max="22" width="16.54296875" customWidth="1"/>
    <col min="23" max="23" width="16.453125" customWidth="1"/>
    <col min="24" max="24" width="12.453125" customWidth="1"/>
    <col min="25" max="25" width="11" customWidth="1"/>
  </cols>
  <sheetData>
    <row r="1" spans="1:25" x14ac:dyDescent="0.35">
      <c r="A1" s="19"/>
      <c r="B1" s="20"/>
      <c r="C1" s="20"/>
      <c r="D1" s="20"/>
      <c r="E1" s="20"/>
      <c r="F1" s="20"/>
      <c r="G1" s="21"/>
      <c r="H1" s="21"/>
      <c r="I1" s="82" t="s">
        <v>39</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5" x14ac:dyDescent="0.35">
      <c r="A3" s="4" t="s">
        <v>0</v>
      </c>
      <c r="B3" s="5" t="s">
        <v>18</v>
      </c>
      <c r="C3" s="5" t="s">
        <v>1</v>
      </c>
      <c r="D3" s="5" t="s">
        <v>2</v>
      </c>
      <c r="E3" s="5" t="s">
        <v>3</v>
      </c>
      <c r="F3" s="5" t="s">
        <v>4</v>
      </c>
      <c r="G3" s="5" t="s">
        <v>59</v>
      </c>
      <c r="H3" s="5" t="s">
        <v>60</v>
      </c>
      <c r="I3" s="6" t="s">
        <v>27</v>
      </c>
      <c r="J3" s="27" t="s">
        <v>61</v>
      </c>
      <c r="K3" s="27" t="s">
        <v>458</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22.75" customHeight="1" x14ac:dyDescent="0.35">
      <c r="A4" s="10" t="s">
        <v>5</v>
      </c>
      <c r="B4" s="1" t="s">
        <v>39</v>
      </c>
      <c r="C4" s="1" t="s">
        <v>214</v>
      </c>
      <c r="D4" s="1" t="s">
        <v>215</v>
      </c>
      <c r="E4" s="1">
        <v>50824</v>
      </c>
      <c r="F4" s="1">
        <v>31162404</v>
      </c>
      <c r="G4" s="1"/>
      <c r="H4" s="1"/>
      <c r="I4" s="1"/>
      <c r="J4" s="37">
        <v>0</v>
      </c>
      <c r="K4" s="36">
        <v>0.34</v>
      </c>
      <c r="L4" s="38">
        <f>SUM(J4-(J4*K4))</f>
        <v>0</v>
      </c>
      <c r="M4" s="17"/>
      <c r="N4" s="12">
        <v>1</v>
      </c>
      <c r="O4" s="69" t="s">
        <v>39</v>
      </c>
      <c r="P4" s="76" t="s">
        <v>519</v>
      </c>
      <c r="Q4" s="62" t="s">
        <v>510</v>
      </c>
      <c r="R4" s="62" t="s">
        <v>511</v>
      </c>
      <c r="S4" s="71">
        <v>31162404</v>
      </c>
      <c r="T4" s="69">
        <v>5000</v>
      </c>
      <c r="U4" s="69" t="s">
        <v>463</v>
      </c>
      <c r="V4" s="69">
        <v>21.03</v>
      </c>
      <c r="W4" s="37">
        <v>4.0000000000000001E-3</v>
      </c>
      <c r="X4" s="36">
        <v>0.34</v>
      </c>
      <c r="Y4" s="38">
        <f>SUM(W4-(W4*X4))</f>
        <v>2.64E-3</v>
      </c>
    </row>
    <row r="5" spans="1:25" ht="22.75" customHeight="1" x14ac:dyDescent="0.35">
      <c r="A5" s="10" t="s">
        <v>7</v>
      </c>
      <c r="B5" s="1" t="s">
        <v>39</v>
      </c>
      <c r="C5" s="1" t="s">
        <v>112</v>
      </c>
      <c r="D5" s="1" t="s">
        <v>216</v>
      </c>
      <c r="E5" s="1" t="s">
        <v>216</v>
      </c>
      <c r="F5" s="1">
        <v>31161508</v>
      </c>
      <c r="G5" s="1"/>
      <c r="H5" s="1"/>
      <c r="I5" s="1"/>
      <c r="J5" s="37">
        <v>0</v>
      </c>
      <c r="K5" s="36">
        <v>0.34</v>
      </c>
      <c r="L5" s="38">
        <f t="shared" ref="L5:L13" si="0">SUM(J5-(J5*K5))</f>
        <v>0</v>
      </c>
      <c r="M5" s="17"/>
      <c r="N5" s="12">
        <v>2</v>
      </c>
      <c r="O5" s="1" t="s">
        <v>39</v>
      </c>
      <c r="P5" s="65" t="s">
        <v>520</v>
      </c>
      <c r="Q5" s="62" t="s">
        <v>686</v>
      </c>
      <c r="R5" s="62" t="s">
        <v>512</v>
      </c>
      <c r="S5" s="62">
        <v>31161513</v>
      </c>
      <c r="T5" s="1">
        <v>200</v>
      </c>
      <c r="U5" s="1" t="s">
        <v>463</v>
      </c>
      <c r="V5" s="1">
        <v>23.04</v>
      </c>
      <c r="W5" s="37">
        <v>0.115</v>
      </c>
      <c r="X5" s="36">
        <v>0.34</v>
      </c>
      <c r="Y5" s="38">
        <f t="shared" ref="Y5:Y13" si="1">SUM(W5-(W5*X5))</f>
        <v>7.5899999999999995E-2</v>
      </c>
    </row>
    <row r="6" spans="1:25" ht="22.75" customHeight="1" x14ac:dyDescent="0.35">
      <c r="A6" s="10" t="s">
        <v>12</v>
      </c>
      <c r="B6" s="1" t="s">
        <v>39</v>
      </c>
      <c r="C6" s="1" t="s">
        <v>113</v>
      </c>
      <c r="D6" s="1" t="s">
        <v>216</v>
      </c>
      <c r="E6" s="1" t="s">
        <v>216</v>
      </c>
      <c r="F6" s="1">
        <v>31161501</v>
      </c>
      <c r="G6" s="1"/>
      <c r="H6" s="1"/>
      <c r="I6" s="1"/>
      <c r="J6" s="37">
        <v>0</v>
      </c>
      <c r="K6" s="36">
        <v>0.34</v>
      </c>
      <c r="L6" s="38">
        <f t="shared" si="0"/>
        <v>0</v>
      </c>
      <c r="M6" s="17"/>
      <c r="N6" s="12">
        <v>3</v>
      </c>
      <c r="O6" s="1" t="s">
        <v>39</v>
      </c>
      <c r="P6" s="65" t="s">
        <v>521</v>
      </c>
      <c r="Q6" s="62" t="s">
        <v>686</v>
      </c>
      <c r="R6" s="62" t="s">
        <v>513</v>
      </c>
      <c r="S6" s="62">
        <v>31161620</v>
      </c>
      <c r="T6" s="1">
        <v>50</v>
      </c>
      <c r="U6" s="1" t="s">
        <v>463</v>
      </c>
      <c r="V6" s="1">
        <v>25.14</v>
      </c>
      <c r="W6" s="37">
        <v>0.5</v>
      </c>
      <c r="X6" s="36">
        <v>0.34</v>
      </c>
      <c r="Y6" s="38">
        <f t="shared" si="1"/>
        <v>0.32999999999999996</v>
      </c>
    </row>
    <row r="7" spans="1:25" ht="22.75" customHeight="1" x14ac:dyDescent="0.35">
      <c r="A7" s="10" t="s">
        <v>13</v>
      </c>
      <c r="B7" s="1" t="s">
        <v>39</v>
      </c>
      <c r="C7" s="1" t="s">
        <v>220</v>
      </c>
      <c r="D7" s="1" t="s">
        <v>218</v>
      </c>
      <c r="E7" s="1" t="s">
        <v>219</v>
      </c>
      <c r="F7" s="1">
        <v>31191600</v>
      </c>
      <c r="G7" s="1">
        <v>1</v>
      </c>
      <c r="H7" s="1" t="s">
        <v>464</v>
      </c>
      <c r="I7" s="58">
        <v>3.6</v>
      </c>
      <c r="J7" s="37">
        <v>3.6</v>
      </c>
      <c r="K7" s="36">
        <v>0.34</v>
      </c>
      <c r="L7" s="38">
        <f t="shared" si="0"/>
        <v>2.3759999999999999</v>
      </c>
      <c r="M7" s="17"/>
      <c r="N7" s="12">
        <v>4</v>
      </c>
      <c r="O7" s="1"/>
      <c r="P7" s="65"/>
      <c r="Q7" s="1"/>
      <c r="R7" s="1"/>
      <c r="S7" s="62"/>
      <c r="T7" s="1"/>
      <c r="U7" s="1"/>
      <c r="V7" s="1"/>
      <c r="W7" s="37">
        <v>0</v>
      </c>
      <c r="X7" s="36">
        <v>0.34</v>
      </c>
      <c r="Y7" s="38">
        <f t="shared" si="1"/>
        <v>0</v>
      </c>
    </row>
    <row r="8" spans="1:25" ht="22.75" customHeight="1" x14ac:dyDescent="0.35">
      <c r="A8" s="10" t="s">
        <v>14</v>
      </c>
      <c r="B8" s="1" t="s">
        <v>39</v>
      </c>
      <c r="C8" s="1" t="s">
        <v>114</v>
      </c>
      <c r="D8" s="1" t="s">
        <v>221</v>
      </c>
      <c r="E8" s="1">
        <v>62002</v>
      </c>
      <c r="F8" s="1">
        <v>31162906</v>
      </c>
      <c r="G8" s="1"/>
      <c r="H8" s="1"/>
      <c r="I8" s="1"/>
      <c r="J8" s="37">
        <v>0</v>
      </c>
      <c r="K8" s="36">
        <v>0.34</v>
      </c>
      <c r="L8" s="38">
        <f t="shared" si="0"/>
        <v>0</v>
      </c>
      <c r="M8" s="17"/>
      <c r="N8" s="12">
        <v>5</v>
      </c>
      <c r="O8" s="1" t="s">
        <v>39</v>
      </c>
      <c r="P8" s="65" t="s">
        <v>522</v>
      </c>
      <c r="Q8" s="62" t="s">
        <v>686</v>
      </c>
      <c r="R8" s="62" t="s">
        <v>514</v>
      </c>
      <c r="S8" s="1">
        <v>31162906</v>
      </c>
      <c r="T8" s="1">
        <v>25</v>
      </c>
      <c r="U8" s="1" t="s">
        <v>463</v>
      </c>
      <c r="V8" s="1">
        <v>9.5299999999999994</v>
      </c>
      <c r="W8" s="37">
        <v>0.38</v>
      </c>
      <c r="X8" s="36">
        <v>0.34</v>
      </c>
      <c r="Y8" s="38">
        <f t="shared" si="1"/>
        <v>0.25080000000000002</v>
      </c>
    </row>
    <row r="9" spans="1:25" ht="22.75" customHeight="1" x14ac:dyDescent="0.35">
      <c r="A9" s="10" t="s">
        <v>15</v>
      </c>
      <c r="B9" s="1" t="s">
        <v>39</v>
      </c>
      <c r="C9" s="1" t="s">
        <v>222</v>
      </c>
      <c r="D9" s="1" t="s">
        <v>216</v>
      </c>
      <c r="E9" s="1" t="s">
        <v>216</v>
      </c>
      <c r="F9" s="1">
        <v>31163204</v>
      </c>
      <c r="G9" s="1"/>
      <c r="H9" s="1"/>
      <c r="I9" s="1"/>
      <c r="J9" s="37">
        <v>0</v>
      </c>
      <c r="K9" s="36">
        <v>0.34</v>
      </c>
      <c r="L9" s="38">
        <f t="shared" si="0"/>
        <v>0</v>
      </c>
      <c r="M9" s="17"/>
      <c r="N9" s="12">
        <v>6</v>
      </c>
      <c r="O9" s="1" t="s">
        <v>39</v>
      </c>
      <c r="P9" s="65" t="s">
        <v>523</v>
      </c>
      <c r="Q9" s="62" t="s">
        <v>686</v>
      </c>
      <c r="R9" s="62" t="s">
        <v>515</v>
      </c>
      <c r="S9" s="62">
        <v>31163204</v>
      </c>
      <c r="T9" s="1">
        <v>100</v>
      </c>
      <c r="U9" s="1" t="s">
        <v>463</v>
      </c>
      <c r="V9" s="58">
        <v>4.5</v>
      </c>
      <c r="W9" s="37">
        <v>4.4999999999999998E-2</v>
      </c>
      <c r="X9" s="36">
        <v>0.34</v>
      </c>
      <c r="Y9" s="38">
        <f t="shared" si="1"/>
        <v>2.9699999999999997E-2</v>
      </c>
    </row>
    <row r="10" spans="1:25" ht="22.75" customHeight="1" x14ac:dyDescent="0.35">
      <c r="A10" s="10" t="s">
        <v>8</v>
      </c>
      <c r="B10" s="1" t="s">
        <v>39</v>
      </c>
      <c r="C10" s="1" t="s">
        <v>115</v>
      </c>
      <c r="D10" s="1" t="s">
        <v>216</v>
      </c>
      <c r="E10" s="1" t="s">
        <v>216</v>
      </c>
      <c r="F10" s="1">
        <v>31162006</v>
      </c>
      <c r="G10" s="1"/>
      <c r="H10" s="1"/>
      <c r="I10" s="1"/>
      <c r="J10" s="37">
        <v>0</v>
      </c>
      <c r="K10" s="36">
        <v>0.34</v>
      </c>
      <c r="L10" s="38">
        <f t="shared" si="0"/>
        <v>0</v>
      </c>
      <c r="M10" s="17"/>
      <c r="N10" s="12">
        <v>7</v>
      </c>
      <c r="O10" s="69" t="s">
        <v>39</v>
      </c>
      <c r="P10" s="76" t="s">
        <v>524</v>
      </c>
      <c r="Q10" s="62" t="s">
        <v>694</v>
      </c>
      <c r="R10" s="62" t="s">
        <v>516</v>
      </c>
      <c r="S10" s="71">
        <v>31162003</v>
      </c>
      <c r="T10" s="69">
        <v>5000</v>
      </c>
      <c r="U10" s="69" t="s">
        <v>463</v>
      </c>
      <c r="V10" s="69">
        <v>16.09</v>
      </c>
      <c r="W10" s="37">
        <v>3.0000000000000001E-3</v>
      </c>
      <c r="X10" s="36">
        <v>0.34</v>
      </c>
      <c r="Y10" s="38">
        <f t="shared" si="1"/>
        <v>1.98E-3</v>
      </c>
    </row>
    <row r="11" spans="1:25" ht="22.75" customHeight="1" x14ac:dyDescent="0.35">
      <c r="A11" s="10" t="s">
        <v>9</v>
      </c>
      <c r="B11" s="1" t="s">
        <v>39</v>
      </c>
      <c r="C11" s="1" t="s">
        <v>116</v>
      </c>
      <c r="D11" s="1" t="s">
        <v>223</v>
      </c>
      <c r="E11" s="1" t="s">
        <v>224</v>
      </c>
      <c r="F11" s="1">
        <v>39121311</v>
      </c>
      <c r="G11" s="1"/>
      <c r="H11" s="1"/>
      <c r="I11" s="1"/>
      <c r="J11" s="37">
        <v>0</v>
      </c>
      <c r="K11" s="36">
        <v>0.34</v>
      </c>
      <c r="L11" s="38">
        <f t="shared" si="0"/>
        <v>0</v>
      </c>
      <c r="M11" s="17"/>
      <c r="N11" s="12">
        <v>8</v>
      </c>
      <c r="O11" s="1" t="s">
        <v>39</v>
      </c>
      <c r="P11" s="65" t="s">
        <v>525</v>
      </c>
      <c r="Q11" s="62" t="s">
        <v>695</v>
      </c>
      <c r="R11" s="62">
        <v>2002</v>
      </c>
      <c r="S11" s="62">
        <v>39121434</v>
      </c>
      <c r="T11" s="45">
        <v>1</v>
      </c>
      <c r="U11" s="45" t="s">
        <v>464</v>
      </c>
      <c r="V11" s="45">
        <v>0.45</v>
      </c>
      <c r="W11" s="37">
        <v>0.45</v>
      </c>
      <c r="X11" s="36">
        <v>0.34</v>
      </c>
      <c r="Y11" s="38">
        <f t="shared" si="1"/>
        <v>0.29699999999999999</v>
      </c>
    </row>
    <row r="12" spans="1:25" ht="22.75" customHeight="1" x14ac:dyDescent="0.35">
      <c r="A12" s="10" t="s">
        <v>10</v>
      </c>
      <c r="B12" s="1" t="s">
        <v>39</v>
      </c>
      <c r="C12" s="1" t="s">
        <v>225</v>
      </c>
      <c r="D12" s="1" t="s">
        <v>226</v>
      </c>
      <c r="E12" s="1">
        <v>166658</v>
      </c>
      <c r="F12" s="1">
        <v>31161904</v>
      </c>
      <c r="G12" s="1"/>
      <c r="H12" s="1"/>
      <c r="I12" s="1"/>
      <c r="J12" s="37">
        <v>0</v>
      </c>
      <c r="K12" s="36">
        <v>0.34</v>
      </c>
      <c r="L12" s="38">
        <f t="shared" si="0"/>
        <v>0</v>
      </c>
      <c r="M12" s="17"/>
      <c r="N12" s="12">
        <v>9</v>
      </c>
      <c r="O12" s="1" t="s">
        <v>39</v>
      </c>
      <c r="P12" s="65" t="s">
        <v>526</v>
      </c>
      <c r="Q12" s="62" t="s">
        <v>696</v>
      </c>
      <c r="R12" s="62" t="s">
        <v>517</v>
      </c>
      <c r="S12" s="62">
        <v>31161904</v>
      </c>
      <c r="T12" s="45">
        <v>15</v>
      </c>
      <c r="U12" s="45" t="s">
        <v>463</v>
      </c>
      <c r="V12" s="45">
        <v>29.96</v>
      </c>
      <c r="W12" s="37">
        <v>1.9970000000000001</v>
      </c>
      <c r="X12" s="36">
        <v>0.34</v>
      </c>
      <c r="Y12" s="38">
        <f t="shared" si="1"/>
        <v>1.31802</v>
      </c>
    </row>
    <row r="13" spans="1:25" ht="22.75" customHeight="1" x14ac:dyDescent="0.35">
      <c r="A13" s="10" t="s">
        <v>11</v>
      </c>
      <c r="B13" s="1" t="s">
        <v>39</v>
      </c>
      <c r="C13" s="1" t="s">
        <v>117</v>
      </c>
      <c r="D13" s="1" t="s">
        <v>216</v>
      </c>
      <c r="E13" s="1" t="s">
        <v>216</v>
      </c>
      <c r="F13" s="1">
        <v>31161807</v>
      </c>
      <c r="G13" s="1"/>
      <c r="H13" s="1"/>
      <c r="I13" s="1"/>
      <c r="J13" s="37">
        <v>0</v>
      </c>
      <c r="K13" s="36">
        <v>0.34</v>
      </c>
      <c r="L13" s="38">
        <f t="shared" si="0"/>
        <v>0</v>
      </c>
      <c r="M13" s="17"/>
      <c r="N13" s="12">
        <v>10</v>
      </c>
      <c r="O13" s="1" t="s">
        <v>39</v>
      </c>
      <c r="P13" s="65" t="s">
        <v>527</v>
      </c>
      <c r="Q13" s="62" t="s">
        <v>686</v>
      </c>
      <c r="R13" s="62" t="s">
        <v>518</v>
      </c>
      <c r="S13" s="62">
        <v>31161807</v>
      </c>
      <c r="T13" s="45">
        <v>100</v>
      </c>
      <c r="U13" s="45" t="s">
        <v>463</v>
      </c>
      <c r="V13" s="45">
        <v>4.13</v>
      </c>
      <c r="W13" s="37">
        <v>4.1000000000000002E-2</v>
      </c>
      <c r="X13" s="36">
        <v>0.34</v>
      </c>
      <c r="Y13" s="44">
        <f t="shared" si="1"/>
        <v>2.7060000000000001E-2</v>
      </c>
    </row>
    <row r="14" spans="1:25" x14ac:dyDescent="0.35">
      <c r="O14" s="9"/>
    </row>
  </sheetData>
  <mergeCells count="1">
    <mergeCell ref="I1:M1"/>
  </mergeCells>
  <pageMargins left="0.7" right="0.7" top="0.75" bottom="0.75" header="0.3" footer="0.3"/>
  <pageSetup orientation="portrait" horizontalDpi="1200" verticalDpi="1200" r:id="rId1"/>
  <headerFooter>
    <oddFooter>&amp;C_x000D_&amp;1#&amp;"Calibri"&amp;10&amp;K000000 Low Sensitivity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Y15"/>
  <sheetViews>
    <sheetView topLeftCell="P5" zoomScaleNormal="100" workbookViewId="0">
      <selection activeCell="A15" sqref="A15:XFD15"/>
    </sheetView>
  </sheetViews>
  <sheetFormatPr defaultRowHeight="14.5" x14ac:dyDescent="0.35"/>
  <cols>
    <col min="1" max="1" width="9.1796875" style="11"/>
    <col min="2" max="2" width="17" customWidth="1"/>
    <col min="3" max="3" width="34" customWidth="1"/>
    <col min="4" max="4" width="15.81640625" customWidth="1"/>
    <col min="5" max="5" width="12.81640625" customWidth="1"/>
    <col min="6" max="6" width="13.453125" customWidth="1"/>
    <col min="7" max="7" width="12.54296875" customWidth="1"/>
    <col min="8" max="9" width="12.81640625" customWidth="1"/>
    <col min="10" max="10" width="13.54296875" customWidth="1"/>
    <col min="11" max="12" width="11.453125" customWidth="1"/>
    <col min="13" max="13" width="4.453125" customWidth="1"/>
    <col min="14" max="14" width="9.1796875" style="13"/>
    <col min="15" max="15" width="15.1796875" customWidth="1"/>
    <col min="16" max="16" width="33.54296875" customWidth="1"/>
    <col min="17" max="17" width="28.453125" customWidth="1"/>
    <col min="18" max="18" width="12.1796875" customWidth="1"/>
    <col min="19" max="19" width="10.453125" customWidth="1"/>
    <col min="20" max="20" width="13.1796875" customWidth="1"/>
    <col min="21" max="21" width="15.453125" customWidth="1"/>
    <col min="22" max="22" width="10.81640625" customWidth="1"/>
    <col min="23" max="23" width="12" customWidth="1"/>
    <col min="24" max="24" width="11.1796875" customWidth="1"/>
    <col min="25" max="25" width="12.54296875" customWidth="1"/>
  </cols>
  <sheetData>
    <row r="1" spans="1:25" x14ac:dyDescent="0.35">
      <c r="A1" s="19"/>
      <c r="B1" s="20"/>
      <c r="C1" s="20"/>
      <c r="D1" s="20"/>
      <c r="E1" s="20"/>
      <c r="F1" s="20"/>
      <c r="G1" s="21"/>
      <c r="H1" s="21"/>
      <c r="I1" s="82" t="s">
        <v>40</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5" x14ac:dyDescent="0.35">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33" customHeight="1" x14ac:dyDescent="0.35">
      <c r="A4" s="10" t="s">
        <v>5</v>
      </c>
      <c r="B4" s="1" t="s">
        <v>40</v>
      </c>
      <c r="C4" s="1" t="s">
        <v>118</v>
      </c>
      <c r="D4" s="1" t="s">
        <v>227</v>
      </c>
      <c r="E4" s="1" t="s">
        <v>228</v>
      </c>
      <c r="F4" s="1">
        <v>24102004</v>
      </c>
      <c r="G4" s="1"/>
      <c r="H4" s="1"/>
      <c r="I4" s="1"/>
      <c r="J4" s="37">
        <v>0</v>
      </c>
      <c r="K4" s="36">
        <v>0.1</v>
      </c>
      <c r="L4" s="38">
        <f>SUM(J4-(J4*K4))</f>
        <v>0</v>
      </c>
      <c r="M4" s="17"/>
      <c r="N4" s="12">
        <v>1</v>
      </c>
      <c r="O4" s="1" t="s">
        <v>41</v>
      </c>
      <c r="P4" s="65" t="s">
        <v>528</v>
      </c>
      <c r="Q4" s="62" t="s">
        <v>697</v>
      </c>
      <c r="R4" s="62" t="s">
        <v>534</v>
      </c>
      <c r="S4" s="62">
        <v>24102004</v>
      </c>
      <c r="T4" s="1">
        <v>1</v>
      </c>
      <c r="U4" s="1" t="s">
        <v>464</v>
      </c>
      <c r="V4" s="1">
        <v>67.41</v>
      </c>
      <c r="W4" s="37">
        <v>67.41</v>
      </c>
      <c r="X4" s="36">
        <v>0.1</v>
      </c>
      <c r="Y4" s="38">
        <f>SUM(W4-(W4*X4))</f>
        <v>60.668999999999997</v>
      </c>
    </row>
    <row r="5" spans="1:25" ht="33" customHeight="1" x14ac:dyDescent="0.35">
      <c r="A5" s="10" t="s">
        <v>7</v>
      </c>
      <c r="B5" s="1" t="s">
        <v>40</v>
      </c>
      <c r="C5" s="1" t="s">
        <v>119</v>
      </c>
      <c r="D5" s="1" t="s">
        <v>216</v>
      </c>
      <c r="E5" s="1" t="s">
        <v>229</v>
      </c>
      <c r="F5" s="1">
        <v>24101613</v>
      </c>
      <c r="G5" s="1">
        <v>1</v>
      </c>
      <c r="H5" s="1" t="s">
        <v>464</v>
      </c>
      <c r="I5" s="1">
        <v>1.01</v>
      </c>
      <c r="J5" s="37">
        <v>1.01</v>
      </c>
      <c r="K5" s="36">
        <v>0.1</v>
      </c>
      <c r="L5" s="38">
        <f t="shared" ref="L5:L13" si="0">SUM(J5-(J5*K5))</f>
        <v>0.90900000000000003</v>
      </c>
      <c r="M5" s="17"/>
      <c r="N5" s="12">
        <v>2</v>
      </c>
      <c r="O5" s="1"/>
      <c r="P5" s="65"/>
      <c r="Q5" s="1"/>
      <c r="R5" s="1"/>
      <c r="S5" s="62"/>
      <c r="T5" s="1"/>
      <c r="U5" s="1"/>
      <c r="V5" s="1"/>
      <c r="W5" s="37">
        <v>0</v>
      </c>
      <c r="X5" s="36">
        <v>0.1</v>
      </c>
      <c r="Y5" s="38">
        <f t="shared" ref="Y5:Y13" si="1">SUM(W5-(W5*X5))</f>
        <v>0</v>
      </c>
    </row>
    <row r="6" spans="1:25" ht="33" customHeight="1" x14ac:dyDescent="0.35">
      <c r="A6" s="10" t="s">
        <v>12</v>
      </c>
      <c r="B6" s="1" t="s">
        <v>40</v>
      </c>
      <c r="C6" s="1" t="s">
        <v>125</v>
      </c>
      <c r="D6" s="1" t="s">
        <v>205</v>
      </c>
      <c r="E6" s="1" t="s">
        <v>230</v>
      </c>
      <c r="F6" s="1">
        <v>24101501</v>
      </c>
      <c r="G6" s="1"/>
      <c r="H6" s="1"/>
      <c r="I6" s="1"/>
      <c r="J6" s="37">
        <v>0</v>
      </c>
      <c r="K6" s="36">
        <v>0.1</v>
      </c>
      <c r="L6" s="38">
        <f t="shared" si="0"/>
        <v>0</v>
      </c>
      <c r="M6" s="17"/>
      <c r="N6" s="12">
        <v>3</v>
      </c>
      <c r="O6" s="1" t="s">
        <v>41</v>
      </c>
      <c r="P6" s="65" t="s">
        <v>529</v>
      </c>
      <c r="Q6" s="62" t="s">
        <v>686</v>
      </c>
      <c r="R6" s="62" t="s">
        <v>535</v>
      </c>
      <c r="S6" s="62">
        <v>24101501</v>
      </c>
      <c r="T6" s="1">
        <v>1</v>
      </c>
      <c r="U6" s="1" t="s">
        <v>464</v>
      </c>
      <c r="V6" s="1">
        <v>170.6</v>
      </c>
      <c r="W6" s="37">
        <v>170.6</v>
      </c>
      <c r="X6" s="36">
        <v>0.1</v>
      </c>
      <c r="Y6" s="38">
        <f t="shared" si="1"/>
        <v>153.54</v>
      </c>
    </row>
    <row r="7" spans="1:25" ht="33" customHeight="1" x14ac:dyDescent="0.35">
      <c r="A7" s="10" t="s">
        <v>13</v>
      </c>
      <c r="B7" s="1" t="s">
        <v>40</v>
      </c>
      <c r="C7" s="1" t="s">
        <v>120</v>
      </c>
      <c r="D7" s="1" t="s">
        <v>231</v>
      </c>
      <c r="E7" s="1" t="s">
        <v>232</v>
      </c>
      <c r="F7" s="1">
        <v>24101808</v>
      </c>
      <c r="G7" s="1"/>
      <c r="H7" s="1"/>
      <c r="I7" s="1"/>
      <c r="J7" s="37">
        <v>0</v>
      </c>
      <c r="K7" s="36">
        <v>0.1</v>
      </c>
      <c r="L7" s="38">
        <f t="shared" si="0"/>
        <v>0</v>
      </c>
      <c r="M7" s="17"/>
      <c r="N7" s="12">
        <v>4</v>
      </c>
      <c r="O7" s="1" t="s">
        <v>41</v>
      </c>
      <c r="P7" s="65" t="s">
        <v>530</v>
      </c>
      <c r="Q7" s="62" t="s">
        <v>698</v>
      </c>
      <c r="R7" s="62" t="s">
        <v>536</v>
      </c>
      <c r="S7" s="62">
        <v>24101808</v>
      </c>
      <c r="T7" s="1">
        <v>1</v>
      </c>
      <c r="U7" s="1" t="s">
        <v>464</v>
      </c>
      <c r="V7" s="1">
        <v>25.66</v>
      </c>
      <c r="W7" s="37">
        <v>25.66</v>
      </c>
      <c r="X7" s="36">
        <v>0.1</v>
      </c>
      <c r="Y7" s="38">
        <f t="shared" si="1"/>
        <v>23.094000000000001</v>
      </c>
    </row>
    <row r="8" spans="1:25" ht="33" customHeight="1" x14ac:dyDescent="0.35">
      <c r="A8" s="10" t="s">
        <v>14</v>
      </c>
      <c r="B8" s="1" t="s">
        <v>40</v>
      </c>
      <c r="C8" s="1" t="s">
        <v>121</v>
      </c>
      <c r="D8" s="1" t="s">
        <v>216</v>
      </c>
      <c r="E8" s="1" t="s">
        <v>233</v>
      </c>
      <c r="F8" s="1">
        <v>24102101</v>
      </c>
      <c r="G8" s="1"/>
      <c r="H8" s="1"/>
      <c r="I8" s="1"/>
      <c r="J8" s="37">
        <v>0</v>
      </c>
      <c r="K8" s="36">
        <v>0.1</v>
      </c>
      <c r="L8" s="38">
        <f t="shared" si="0"/>
        <v>0</v>
      </c>
      <c r="M8" s="17"/>
      <c r="N8" s="12">
        <v>5</v>
      </c>
      <c r="O8" s="1" t="s">
        <v>41</v>
      </c>
      <c r="P8" s="65" t="s">
        <v>531</v>
      </c>
      <c r="Q8" s="62" t="s">
        <v>686</v>
      </c>
      <c r="R8" s="62" t="s">
        <v>537</v>
      </c>
      <c r="S8" s="62">
        <v>31151903</v>
      </c>
      <c r="T8" s="1">
        <v>5</v>
      </c>
      <c r="U8" s="1" t="s">
        <v>463</v>
      </c>
      <c r="V8" s="58">
        <v>98</v>
      </c>
      <c r="W8" s="37">
        <v>19.600000000000001</v>
      </c>
      <c r="X8" s="36">
        <v>0.1</v>
      </c>
      <c r="Y8" s="38">
        <f t="shared" si="1"/>
        <v>17.64</v>
      </c>
    </row>
    <row r="9" spans="1:25" ht="33" customHeight="1" x14ac:dyDescent="0.35">
      <c r="A9" s="10" t="s">
        <v>15</v>
      </c>
      <c r="B9" s="1" t="s">
        <v>40</v>
      </c>
      <c r="C9" s="1" t="s">
        <v>127</v>
      </c>
      <c r="D9" s="1" t="s">
        <v>218</v>
      </c>
      <c r="E9" s="1" t="s">
        <v>234</v>
      </c>
      <c r="F9" s="1">
        <v>23153411</v>
      </c>
      <c r="G9" s="1">
        <v>1</v>
      </c>
      <c r="H9" s="1" t="s">
        <v>464</v>
      </c>
      <c r="I9" s="1">
        <v>143.94999999999999</v>
      </c>
      <c r="J9" s="37">
        <v>143.94999999999999</v>
      </c>
      <c r="K9" s="36">
        <v>0.1</v>
      </c>
      <c r="L9" s="38">
        <f t="shared" si="0"/>
        <v>129.55499999999998</v>
      </c>
      <c r="M9" s="17"/>
      <c r="N9" s="12">
        <v>6</v>
      </c>
      <c r="O9" s="1"/>
      <c r="P9" s="65"/>
      <c r="Q9" s="1"/>
      <c r="R9" s="1"/>
      <c r="S9" s="62"/>
      <c r="T9" s="1"/>
      <c r="U9" s="1"/>
      <c r="V9" s="1"/>
      <c r="W9" s="37">
        <v>0</v>
      </c>
      <c r="X9" s="36">
        <v>0.1</v>
      </c>
      <c r="Y9" s="38">
        <f t="shared" si="1"/>
        <v>0</v>
      </c>
    </row>
    <row r="10" spans="1:25" ht="33" customHeight="1" x14ac:dyDescent="0.35">
      <c r="A10" s="10" t="s">
        <v>8</v>
      </c>
      <c r="B10" s="1" t="s">
        <v>40</v>
      </c>
      <c r="C10" s="1" t="s">
        <v>126</v>
      </c>
      <c r="D10" s="1" t="s">
        <v>235</v>
      </c>
      <c r="E10" s="1" t="s">
        <v>236</v>
      </c>
      <c r="F10" s="1">
        <v>30191603</v>
      </c>
      <c r="G10" s="1"/>
      <c r="H10" s="1"/>
      <c r="I10" s="1"/>
      <c r="J10" s="37">
        <v>0</v>
      </c>
      <c r="K10" s="36">
        <v>0.1</v>
      </c>
      <c r="L10" s="38">
        <f t="shared" si="0"/>
        <v>0</v>
      </c>
      <c r="M10" s="17"/>
      <c r="N10" s="12">
        <v>7</v>
      </c>
      <c r="O10" s="1" t="s">
        <v>41</v>
      </c>
      <c r="P10" s="65" t="s">
        <v>532</v>
      </c>
      <c r="Q10" s="62" t="s">
        <v>699</v>
      </c>
      <c r="R10" s="62" t="s">
        <v>538</v>
      </c>
      <c r="S10" s="62">
        <v>24102004</v>
      </c>
      <c r="T10" s="1">
        <v>1</v>
      </c>
      <c r="U10" s="1" t="s">
        <v>464</v>
      </c>
      <c r="V10" s="1">
        <v>58.71</v>
      </c>
      <c r="W10" s="37">
        <v>58.71</v>
      </c>
      <c r="X10" s="36">
        <v>0.1</v>
      </c>
      <c r="Y10" s="38">
        <f t="shared" si="1"/>
        <v>52.838999999999999</v>
      </c>
    </row>
    <row r="11" spans="1:25" ht="33" customHeight="1" x14ac:dyDescent="0.35">
      <c r="A11" s="10" t="s">
        <v>9</v>
      </c>
      <c r="B11" s="1" t="s">
        <v>40</v>
      </c>
      <c r="C11" s="1" t="s">
        <v>122</v>
      </c>
      <c r="D11" s="1" t="s">
        <v>237</v>
      </c>
      <c r="E11" s="1">
        <v>1977</v>
      </c>
      <c r="F11" s="1">
        <v>24102202</v>
      </c>
      <c r="G11" s="1"/>
      <c r="H11" s="1"/>
      <c r="I11" s="1"/>
      <c r="J11" s="37">
        <v>0</v>
      </c>
      <c r="K11" s="36">
        <v>0.1</v>
      </c>
      <c r="L11" s="38">
        <f t="shared" si="0"/>
        <v>0</v>
      </c>
      <c r="M11" s="17"/>
      <c r="N11" s="12">
        <v>8</v>
      </c>
      <c r="O11" s="1" t="s">
        <v>41</v>
      </c>
      <c r="P11" s="65" t="s">
        <v>533</v>
      </c>
      <c r="Q11" s="62" t="s">
        <v>686</v>
      </c>
      <c r="R11" s="62" t="s">
        <v>539</v>
      </c>
      <c r="S11" s="62">
        <v>44121605</v>
      </c>
      <c r="T11" s="45">
        <v>1</v>
      </c>
      <c r="U11" s="45" t="s">
        <v>464</v>
      </c>
      <c r="V11" s="59">
        <v>14.9</v>
      </c>
      <c r="W11" s="37">
        <v>14.9</v>
      </c>
      <c r="X11" s="36">
        <v>0.1</v>
      </c>
      <c r="Y11" s="38">
        <f t="shared" si="1"/>
        <v>13.41</v>
      </c>
    </row>
    <row r="12" spans="1:25" ht="33" customHeight="1" x14ac:dyDescent="0.35">
      <c r="A12" s="10" t="s">
        <v>10</v>
      </c>
      <c r="B12" s="1" t="s">
        <v>40</v>
      </c>
      <c r="C12" s="1" t="s">
        <v>123</v>
      </c>
      <c r="D12" s="1" t="s">
        <v>238</v>
      </c>
      <c r="E12" s="1">
        <v>3691103</v>
      </c>
      <c r="F12" s="1">
        <v>24101503</v>
      </c>
      <c r="G12" s="1">
        <v>2</v>
      </c>
      <c r="H12" s="1" t="s">
        <v>463</v>
      </c>
      <c r="I12" s="58">
        <v>105.2</v>
      </c>
      <c r="J12" s="37">
        <v>52.6</v>
      </c>
      <c r="K12" s="36">
        <v>0.1</v>
      </c>
      <c r="L12" s="38">
        <f t="shared" si="0"/>
        <v>47.34</v>
      </c>
      <c r="M12" s="17"/>
      <c r="N12" s="12">
        <v>9</v>
      </c>
      <c r="O12" s="1"/>
      <c r="P12" s="65"/>
      <c r="Q12" s="1"/>
      <c r="R12" s="1"/>
      <c r="S12" s="62"/>
      <c r="T12" s="45"/>
      <c r="U12" s="45"/>
      <c r="V12" s="45"/>
      <c r="W12" s="37">
        <v>0</v>
      </c>
      <c r="X12" s="36">
        <v>0.1</v>
      </c>
      <c r="Y12" s="38">
        <f t="shared" si="1"/>
        <v>0</v>
      </c>
    </row>
    <row r="13" spans="1:25" ht="33" customHeight="1" x14ac:dyDescent="0.35">
      <c r="A13" s="10" t="s">
        <v>11</v>
      </c>
      <c r="B13" s="1" t="s">
        <v>40</v>
      </c>
      <c r="C13" s="1" t="s">
        <v>124</v>
      </c>
      <c r="D13" s="1" t="s">
        <v>239</v>
      </c>
      <c r="E13" s="1" t="s">
        <v>240</v>
      </c>
      <c r="F13" s="1">
        <v>24101505</v>
      </c>
      <c r="G13" s="1">
        <v>1</v>
      </c>
      <c r="H13" s="1" t="s">
        <v>464</v>
      </c>
      <c r="I13" s="58">
        <v>391.7</v>
      </c>
      <c r="J13" s="37">
        <v>391.7</v>
      </c>
      <c r="K13" s="36">
        <v>0.1</v>
      </c>
      <c r="L13" s="38">
        <f t="shared" si="0"/>
        <v>352.53</v>
      </c>
      <c r="M13" s="17"/>
      <c r="N13" s="12">
        <v>10</v>
      </c>
      <c r="O13" s="1"/>
      <c r="P13" s="65"/>
      <c r="Q13" s="1"/>
      <c r="R13" s="1"/>
      <c r="S13" s="62"/>
      <c r="T13" s="45"/>
      <c r="U13" s="45"/>
      <c r="V13" s="45"/>
      <c r="W13" s="37">
        <v>0</v>
      </c>
      <c r="X13" s="36">
        <v>0.1</v>
      </c>
      <c r="Y13" s="44">
        <f t="shared" si="1"/>
        <v>0</v>
      </c>
    </row>
    <row r="14" spans="1:25" ht="33" customHeight="1" x14ac:dyDescent="0.35">
      <c r="A14" s="10">
        <v>11</v>
      </c>
      <c r="B14" s="1" t="s">
        <v>40</v>
      </c>
      <c r="C14" s="1" t="s">
        <v>424</v>
      </c>
      <c r="D14" s="1" t="s">
        <v>425</v>
      </c>
      <c r="E14" s="1" t="s">
        <v>426</v>
      </c>
      <c r="F14" s="1">
        <v>24101617</v>
      </c>
      <c r="G14" s="1"/>
      <c r="H14" s="1"/>
      <c r="I14" s="1"/>
      <c r="J14" s="37">
        <v>0</v>
      </c>
      <c r="K14" s="36">
        <v>0.1</v>
      </c>
      <c r="L14" s="38">
        <f t="shared" ref="L14:L15" si="2">SUM(J14-(J14*K14))</f>
        <v>0</v>
      </c>
      <c r="M14" s="17"/>
      <c r="N14" s="12">
        <v>10</v>
      </c>
      <c r="O14" s="1"/>
      <c r="P14" s="65"/>
      <c r="Q14" s="1"/>
      <c r="R14" s="1"/>
      <c r="S14" s="62"/>
      <c r="T14" s="45"/>
      <c r="U14" s="45"/>
      <c r="V14" s="45"/>
      <c r="W14" s="37">
        <v>0</v>
      </c>
      <c r="X14" s="36">
        <v>0.1</v>
      </c>
      <c r="Y14" s="44">
        <f t="shared" ref="Y14:Y15" si="3">SUM(W14-(W14*X14))</f>
        <v>0</v>
      </c>
    </row>
    <row r="15" spans="1:25" ht="33" customHeight="1" x14ac:dyDescent="0.35">
      <c r="A15" s="10">
        <v>12</v>
      </c>
      <c r="B15" s="1" t="s">
        <v>40</v>
      </c>
      <c r="C15" s="1" t="s">
        <v>427</v>
      </c>
      <c r="D15" s="1" t="s">
        <v>428</v>
      </c>
      <c r="E15" s="1" t="s">
        <v>429</v>
      </c>
      <c r="F15" s="1">
        <v>24102004</v>
      </c>
      <c r="G15" s="1">
        <v>1</v>
      </c>
      <c r="H15" s="1" t="s">
        <v>464</v>
      </c>
      <c r="I15" s="1">
        <v>420.61</v>
      </c>
      <c r="J15" s="37">
        <v>420.61</v>
      </c>
      <c r="K15" s="36">
        <v>0.1</v>
      </c>
      <c r="L15" s="38">
        <f t="shared" si="2"/>
        <v>378.54899999999998</v>
      </c>
      <c r="M15" s="17"/>
      <c r="N15" s="12">
        <v>10</v>
      </c>
      <c r="O15" s="1"/>
      <c r="P15" s="65"/>
      <c r="Q15" s="1"/>
      <c r="R15" s="1"/>
      <c r="S15" s="62"/>
      <c r="T15" s="45"/>
      <c r="U15" s="45"/>
      <c r="V15" s="45"/>
      <c r="W15" s="37">
        <v>0</v>
      </c>
      <c r="X15" s="36">
        <v>0.1</v>
      </c>
      <c r="Y15" s="44">
        <f t="shared" si="3"/>
        <v>0</v>
      </c>
    </row>
  </sheetData>
  <mergeCells count="1">
    <mergeCell ref="I1:M1"/>
  </mergeCells>
  <pageMargins left="0.7" right="0.7" top="0.75" bottom="0.75" header="0.3" footer="0.3"/>
  <pageSetup orientation="portrait" r:id="rId1"/>
  <headerFooter>
    <oddFooter>&amp;C_x000D_&amp;1#&amp;"Calibri"&amp;10&amp;K000000 Low Sensitivity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Y14"/>
  <sheetViews>
    <sheetView topLeftCell="Q3" zoomScaleNormal="100" workbookViewId="0">
      <selection activeCell="J14" sqref="A14:XFD14"/>
    </sheetView>
  </sheetViews>
  <sheetFormatPr defaultRowHeight="14.5" x14ac:dyDescent="0.35"/>
  <cols>
    <col min="1" max="1" width="9.1796875" style="11"/>
    <col min="2" max="2" width="13" customWidth="1"/>
    <col min="3" max="3" width="33.453125" customWidth="1"/>
    <col min="4" max="4" width="14.1796875" customWidth="1"/>
    <col min="5" max="5" width="16.453125" customWidth="1"/>
    <col min="6" max="6" width="11.453125" customWidth="1"/>
    <col min="7" max="7" width="10.81640625" customWidth="1"/>
    <col min="8" max="8" width="14.54296875" customWidth="1"/>
    <col min="9" max="9" width="16.81640625" customWidth="1"/>
    <col min="10" max="10" width="12.54296875" customWidth="1"/>
    <col min="11" max="11" width="13.1796875" customWidth="1"/>
    <col min="12" max="12" width="14.453125" customWidth="1"/>
    <col min="13" max="13" width="3.1796875" customWidth="1"/>
    <col min="14" max="14" width="9.1796875" style="13"/>
    <col min="15" max="15" width="12.54296875" customWidth="1"/>
    <col min="16" max="16" width="34.54296875" customWidth="1"/>
    <col min="17" max="17" width="28.54296875" customWidth="1"/>
    <col min="18" max="18" width="13.1796875" customWidth="1"/>
    <col min="19" max="19" width="11.453125" customWidth="1"/>
    <col min="20" max="20" width="12.453125" customWidth="1"/>
    <col min="21" max="21" width="10.54296875" customWidth="1"/>
    <col min="22" max="22" width="13.453125" customWidth="1"/>
    <col min="23" max="23" width="9.81640625" customWidth="1"/>
    <col min="24" max="24" width="11.1796875" customWidth="1"/>
    <col min="25" max="25" width="13.81640625" customWidth="1"/>
  </cols>
  <sheetData>
    <row r="1" spans="1:25" x14ac:dyDescent="0.35">
      <c r="A1" s="19"/>
      <c r="B1" s="20"/>
      <c r="C1" s="20"/>
      <c r="D1" s="20"/>
      <c r="E1" s="20"/>
      <c r="F1" s="20"/>
      <c r="G1" s="21"/>
      <c r="H1" s="21"/>
      <c r="I1" s="82" t="s">
        <v>68</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78" x14ac:dyDescent="0.35">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1.5" customHeight="1" x14ac:dyDescent="0.35">
      <c r="A4" s="10" t="s">
        <v>5</v>
      </c>
      <c r="B4" s="1" t="s">
        <v>68</v>
      </c>
      <c r="C4" s="1" t="s">
        <v>128</v>
      </c>
      <c r="D4" s="1" t="s">
        <v>241</v>
      </c>
      <c r="E4" s="1" t="s">
        <v>433</v>
      </c>
      <c r="F4" s="1">
        <v>40141636</v>
      </c>
      <c r="G4" s="1"/>
      <c r="H4" s="1"/>
      <c r="I4" s="1"/>
      <c r="J4" s="37">
        <v>0</v>
      </c>
      <c r="K4" s="36">
        <v>0.2</v>
      </c>
      <c r="L4" s="38">
        <f>SUM(J4-(J4*K4))</f>
        <v>0</v>
      </c>
      <c r="M4" s="17"/>
      <c r="N4" s="12">
        <v>1</v>
      </c>
      <c r="O4" s="1" t="s">
        <v>68</v>
      </c>
      <c r="P4" s="65" t="s">
        <v>546</v>
      </c>
      <c r="Q4" s="62" t="s">
        <v>700</v>
      </c>
      <c r="R4" s="62" t="s">
        <v>540</v>
      </c>
      <c r="S4" s="62">
        <v>40141609</v>
      </c>
      <c r="T4" s="1">
        <v>1</v>
      </c>
      <c r="U4" s="1" t="s">
        <v>464</v>
      </c>
      <c r="V4" s="1">
        <v>4.22</v>
      </c>
      <c r="W4" s="37">
        <v>4.22</v>
      </c>
      <c r="X4" s="36">
        <v>0.2</v>
      </c>
      <c r="Y4" s="38">
        <f>SUM(W4-(W4*X4))</f>
        <v>3.3759999999999999</v>
      </c>
    </row>
    <row r="5" spans="1:25" ht="41.5" customHeight="1" x14ac:dyDescent="0.35">
      <c r="A5" s="10" t="s">
        <v>7</v>
      </c>
      <c r="B5" s="1" t="s">
        <v>68</v>
      </c>
      <c r="C5" s="1" t="s">
        <v>242</v>
      </c>
      <c r="D5" s="1" t="s">
        <v>243</v>
      </c>
      <c r="E5" s="1">
        <v>310038807</v>
      </c>
      <c r="F5" s="1">
        <v>40142319</v>
      </c>
      <c r="G5" s="1"/>
      <c r="H5" s="1"/>
      <c r="I5" s="1"/>
      <c r="J5" s="37">
        <v>0</v>
      </c>
      <c r="K5" s="36">
        <v>0.2</v>
      </c>
      <c r="L5" s="38">
        <f t="shared" ref="L5:L14" si="0">SUM(J5-(J5*K5))</f>
        <v>0</v>
      </c>
      <c r="M5" s="17"/>
      <c r="N5" s="12">
        <v>2</v>
      </c>
      <c r="O5" s="1" t="s">
        <v>68</v>
      </c>
      <c r="P5" s="65" t="s">
        <v>547</v>
      </c>
      <c r="Q5" s="62" t="s">
        <v>686</v>
      </c>
      <c r="R5" s="62" t="s">
        <v>541</v>
      </c>
      <c r="S5" s="62">
        <v>40142319</v>
      </c>
      <c r="T5" s="1">
        <v>1</v>
      </c>
      <c r="U5" s="1" t="s">
        <v>464</v>
      </c>
      <c r="V5" s="1">
        <v>2.96</v>
      </c>
      <c r="W5" s="37">
        <v>2.96</v>
      </c>
      <c r="X5" s="36">
        <v>0.2</v>
      </c>
      <c r="Y5" s="38">
        <f t="shared" ref="Y5:Y13" si="1">SUM(W5-(W5*X5))</f>
        <v>2.3679999999999999</v>
      </c>
    </row>
    <row r="6" spans="1:25" ht="41.5" customHeight="1" x14ac:dyDescent="0.35">
      <c r="A6" s="10" t="s">
        <v>12</v>
      </c>
      <c r="B6" s="1" t="s">
        <v>68</v>
      </c>
      <c r="C6" s="1" t="s">
        <v>129</v>
      </c>
      <c r="D6" s="1" t="s">
        <v>216</v>
      </c>
      <c r="E6" s="1" t="s">
        <v>244</v>
      </c>
      <c r="F6" s="1">
        <v>40141734</v>
      </c>
      <c r="G6" s="1">
        <v>1</v>
      </c>
      <c r="H6" s="1" t="s">
        <v>464</v>
      </c>
      <c r="I6" s="1">
        <v>14.06</v>
      </c>
      <c r="J6" s="37">
        <v>14.06</v>
      </c>
      <c r="K6" s="36">
        <v>0.2</v>
      </c>
      <c r="L6" s="38">
        <f t="shared" si="0"/>
        <v>11.248000000000001</v>
      </c>
      <c r="M6" s="17"/>
      <c r="N6" s="12">
        <v>3</v>
      </c>
      <c r="O6" s="1"/>
      <c r="P6" s="65"/>
      <c r="Q6" s="1"/>
      <c r="R6" s="1"/>
      <c r="S6" s="62"/>
      <c r="T6" s="1"/>
      <c r="U6" s="1"/>
      <c r="V6" s="1"/>
      <c r="W6" s="37">
        <v>0</v>
      </c>
      <c r="X6" s="36">
        <v>0.2</v>
      </c>
      <c r="Y6" s="38">
        <f t="shared" si="1"/>
        <v>0</v>
      </c>
    </row>
    <row r="7" spans="1:25" ht="41.5" customHeight="1" x14ac:dyDescent="0.35">
      <c r="A7" s="10" t="s">
        <v>13</v>
      </c>
      <c r="B7" s="1" t="s">
        <v>68</v>
      </c>
      <c r="C7" s="1" t="s">
        <v>130</v>
      </c>
      <c r="D7" s="1" t="s">
        <v>245</v>
      </c>
      <c r="E7" s="1" t="s">
        <v>246</v>
      </c>
      <c r="F7" s="1">
        <v>48101710</v>
      </c>
      <c r="G7" s="1"/>
      <c r="H7" s="1"/>
      <c r="I7" s="1"/>
      <c r="J7" s="37">
        <v>0</v>
      </c>
      <c r="K7" s="36">
        <v>0.2</v>
      </c>
      <c r="L7" s="38">
        <f t="shared" si="0"/>
        <v>0</v>
      </c>
      <c r="M7" s="17"/>
      <c r="N7" s="12">
        <v>4</v>
      </c>
      <c r="O7" s="1"/>
      <c r="P7" s="65"/>
      <c r="Q7" s="1"/>
      <c r="R7" s="1"/>
      <c r="S7" s="62"/>
      <c r="T7" s="1"/>
      <c r="U7" s="1"/>
      <c r="V7" s="1"/>
      <c r="W7" s="37">
        <v>0</v>
      </c>
      <c r="X7" s="36">
        <v>0.2</v>
      </c>
      <c r="Y7" s="38">
        <f t="shared" si="1"/>
        <v>0</v>
      </c>
    </row>
    <row r="8" spans="1:25" ht="41.5" customHeight="1" x14ac:dyDescent="0.35">
      <c r="A8" s="10" t="s">
        <v>14</v>
      </c>
      <c r="B8" s="1" t="s">
        <v>68</v>
      </c>
      <c r="C8" s="1" t="s">
        <v>131</v>
      </c>
      <c r="D8" s="1" t="s">
        <v>247</v>
      </c>
      <c r="E8" s="1" t="s">
        <v>248</v>
      </c>
      <c r="F8" s="1">
        <v>40151700</v>
      </c>
      <c r="G8" s="1"/>
      <c r="H8" s="1"/>
      <c r="I8" s="1"/>
      <c r="J8" s="37">
        <v>0</v>
      </c>
      <c r="K8" s="36">
        <v>0.2</v>
      </c>
      <c r="L8" s="38">
        <f t="shared" si="0"/>
        <v>0</v>
      </c>
      <c r="M8" s="17"/>
      <c r="N8" s="12">
        <v>5</v>
      </c>
      <c r="O8" s="1" t="s">
        <v>68</v>
      </c>
      <c r="P8" s="65" t="s">
        <v>548</v>
      </c>
      <c r="Q8" s="62" t="s">
        <v>686</v>
      </c>
      <c r="R8" s="62" t="s">
        <v>542</v>
      </c>
      <c r="S8" s="62">
        <v>40151563</v>
      </c>
      <c r="T8" s="1">
        <v>1</v>
      </c>
      <c r="U8" s="1" t="s">
        <v>464</v>
      </c>
      <c r="V8" s="1">
        <v>256.44</v>
      </c>
      <c r="W8" s="37">
        <v>256.44</v>
      </c>
      <c r="X8" s="36">
        <v>0.2</v>
      </c>
      <c r="Y8" s="38">
        <f t="shared" si="1"/>
        <v>205.15199999999999</v>
      </c>
    </row>
    <row r="9" spans="1:25" ht="41.5" customHeight="1" x14ac:dyDescent="0.35">
      <c r="A9" s="10" t="s">
        <v>15</v>
      </c>
      <c r="B9" s="1" t="s">
        <v>68</v>
      </c>
      <c r="C9" s="1" t="s">
        <v>249</v>
      </c>
      <c r="D9" s="1" t="s">
        <v>250</v>
      </c>
      <c r="E9" s="1">
        <v>511433</v>
      </c>
      <c r="F9" s="1">
        <v>40151517</v>
      </c>
      <c r="G9" s="1"/>
      <c r="H9" s="1"/>
      <c r="I9" s="1"/>
      <c r="J9" s="37">
        <v>0</v>
      </c>
      <c r="K9" s="36">
        <v>0.2</v>
      </c>
      <c r="L9" s="38">
        <f t="shared" si="0"/>
        <v>0</v>
      </c>
      <c r="M9" s="17"/>
      <c r="N9" s="12">
        <v>6</v>
      </c>
      <c r="O9" s="1" t="s">
        <v>68</v>
      </c>
      <c r="P9" s="65" t="s">
        <v>549</v>
      </c>
      <c r="Q9" s="62" t="s">
        <v>701</v>
      </c>
      <c r="R9" s="62">
        <v>511932</v>
      </c>
      <c r="S9" s="62">
        <v>40151517</v>
      </c>
      <c r="T9" s="1">
        <v>1</v>
      </c>
      <c r="U9" s="1" t="s">
        <v>464</v>
      </c>
      <c r="V9" s="58">
        <v>380</v>
      </c>
      <c r="W9" s="37">
        <v>380</v>
      </c>
      <c r="X9" s="36">
        <v>0.2</v>
      </c>
      <c r="Y9" s="38">
        <f t="shared" si="1"/>
        <v>304</v>
      </c>
    </row>
    <row r="10" spans="1:25" ht="41.5" customHeight="1" x14ac:dyDescent="0.35">
      <c r="A10" s="10" t="s">
        <v>8</v>
      </c>
      <c r="B10" s="1" t="s">
        <v>68</v>
      </c>
      <c r="C10" s="1" t="s">
        <v>132</v>
      </c>
      <c r="D10" s="1" t="s">
        <v>251</v>
      </c>
      <c r="E10" s="1">
        <v>25171</v>
      </c>
      <c r="F10" s="1">
        <v>31201605</v>
      </c>
      <c r="G10" s="1"/>
      <c r="H10" s="1"/>
      <c r="I10" s="1"/>
      <c r="J10" s="37">
        <v>0</v>
      </c>
      <c r="K10" s="36">
        <v>0.2</v>
      </c>
      <c r="L10" s="38">
        <f t="shared" si="0"/>
        <v>0</v>
      </c>
      <c r="M10" s="17"/>
      <c r="N10" s="12">
        <v>7</v>
      </c>
      <c r="O10" s="1" t="s">
        <v>68</v>
      </c>
      <c r="P10" s="65" t="s">
        <v>550</v>
      </c>
      <c r="Q10" s="62" t="s">
        <v>702</v>
      </c>
      <c r="R10" s="62">
        <v>25201</v>
      </c>
      <c r="S10" s="62">
        <v>31201612</v>
      </c>
      <c r="T10" s="1">
        <v>1</v>
      </c>
      <c r="U10" s="1" t="s">
        <v>464</v>
      </c>
      <c r="V10" s="1">
        <v>2.48</v>
      </c>
      <c r="W10" s="37">
        <v>2.48</v>
      </c>
      <c r="X10" s="36">
        <v>0.2</v>
      </c>
      <c r="Y10" s="38">
        <f t="shared" si="1"/>
        <v>1.984</v>
      </c>
    </row>
    <row r="11" spans="1:25" ht="41.5" customHeight="1" x14ac:dyDescent="0.35">
      <c r="A11" s="10" t="s">
        <v>9</v>
      </c>
      <c r="B11" s="1" t="s">
        <v>68</v>
      </c>
      <c r="C11" s="1" t="s">
        <v>252</v>
      </c>
      <c r="D11" s="1" t="s">
        <v>253</v>
      </c>
      <c r="E11" s="1" t="s">
        <v>254</v>
      </c>
      <c r="F11" s="1">
        <v>60104202</v>
      </c>
      <c r="G11" s="1"/>
      <c r="H11" s="1"/>
      <c r="I11" s="1"/>
      <c r="J11" s="37">
        <v>0</v>
      </c>
      <c r="K11" s="36">
        <v>0.2</v>
      </c>
      <c r="L11" s="38">
        <f t="shared" si="0"/>
        <v>0</v>
      </c>
      <c r="M11" s="17"/>
      <c r="N11" s="12">
        <v>8</v>
      </c>
      <c r="O11" s="1" t="s">
        <v>68</v>
      </c>
      <c r="P11" s="65" t="s">
        <v>551</v>
      </c>
      <c r="Q11" s="62" t="s">
        <v>703</v>
      </c>
      <c r="R11" s="62" t="s">
        <v>543</v>
      </c>
      <c r="S11" s="62">
        <v>41112403</v>
      </c>
      <c r="T11" s="1">
        <v>1</v>
      </c>
      <c r="U11" s="1" t="s">
        <v>464</v>
      </c>
      <c r="V11" s="45">
        <v>5.55</v>
      </c>
      <c r="W11" s="37">
        <v>5.55</v>
      </c>
      <c r="X11" s="36">
        <v>0.2</v>
      </c>
      <c r="Y11" s="38">
        <f t="shared" si="1"/>
        <v>4.4399999999999995</v>
      </c>
    </row>
    <row r="12" spans="1:25" ht="41.5" customHeight="1" x14ac:dyDescent="0.35">
      <c r="A12" s="29" t="s">
        <v>10</v>
      </c>
      <c r="B12" s="30" t="s">
        <v>68</v>
      </c>
      <c r="C12" s="30" t="s">
        <v>79</v>
      </c>
      <c r="D12" s="30" t="s">
        <v>80</v>
      </c>
      <c r="E12" s="30" t="s">
        <v>81</v>
      </c>
      <c r="F12" s="30">
        <v>30181506</v>
      </c>
      <c r="G12" s="30"/>
      <c r="H12" s="30"/>
      <c r="I12" s="30"/>
      <c r="J12" s="37">
        <v>0</v>
      </c>
      <c r="K12" s="36">
        <v>0.2</v>
      </c>
      <c r="L12" s="38">
        <f t="shared" si="0"/>
        <v>0</v>
      </c>
      <c r="M12" s="30"/>
      <c r="N12" s="31">
        <v>9</v>
      </c>
      <c r="O12" s="30" t="s">
        <v>68</v>
      </c>
      <c r="P12" s="67" t="s">
        <v>552</v>
      </c>
      <c r="Q12" s="64" t="s">
        <v>704</v>
      </c>
      <c r="R12" s="64">
        <v>2902</v>
      </c>
      <c r="S12" s="64">
        <v>30181506</v>
      </c>
      <c r="T12" s="30">
        <v>1</v>
      </c>
      <c r="U12" s="30" t="s">
        <v>464</v>
      </c>
      <c r="V12" s="30">
        <v>292.02</v>
      </c>
      <c r="W12" s="37">
        <v>292.02</v>
      </c>
      <c r="X12" s="36">
        <v>0.2</v>
      </c>
      <c r="Y12" s="38">
        <f t="shared" si="1"/>
        <v>233.61599999999999</v>
      </c>
    </row>
    <row r="13" spans="1:25" ht="41.5" customHeight="1" x14ac:dyDescent="0.35">
      <c r="A13" s="29" t="s">
        <v>11</v>
      </c>
      <c r="B13" s="30" t="s">
        <v>68</v>
      </c>
      <c r="C13" s="30" t="s">
        <v>76</v>
      </c>
      <c r="D13" s="30" t="s">
        <v>77</v>
      </c>
      <c r="E13" s="30" t="s">
        <v>78</v>
      </c>
      <c r="F13" s="30">
        <v>48101710</v>
      </c>
      <c r="G13" s="30"/>
      <c r="H13" s="30"/>
      <c r="I13" s="30"/>
      <c r="J13" s="37">
        <v>0</v>
      </c>
      <c r="K13" s="36">
        <v>0.2</v>
      </c>
      <c r="L13" s="38">
        <f t="shared" si="0"/>
        <v>0</v>
      </c>
      <c r="M13" s="30"/>
      <c r="N13" s="31">
        <v>10</v>
      </c>
      <c r="O13" s="30" t="s">
        <v>68</v>
      </c>
      <c r="P13" s="67" t="s">
        <v>553</v>
      </c>
      <c r="Q13" s="64" t="s">
        <v>705</v>
      </c>
      <c r="R13" s="64" t="s">
        <v>544</v>
      </c>
      <c r="S13" s="64">
        <v>48101710</v>
      </c>
      <c r="T13" s="30">
        <v>1</v>
      </c>
      <c r="U13" s="30" t="s">
        <v>464</v>
      </c>
      <c r="V13" s="30">
        <v>1166.24</v>
      </c>
      <c r="W13" s="37">
        <v>0</v>
      </c>
      <c r="X13" s="36">
        <v>0.2</v>
      </c>
      <c r="Y13" s="44">
        <f t="shared" si="1"/>
        <v>0</v>
      </c>
    </row>
    <row r="14" spans="1:25" ht="41.5" customHeight="1" x14ac:dyDescent="0.35">
      <c r="A14" s="29">
        <v>11</v>
      </c>
      <c r="B14" s="30" t="s">
        <v>68</v>
      </c>
      <c r="C14" s="30" t="s">
        <v>431</v>
      </c>
      <c r="D14" s="30" t="s">
        <v>241</v>
      </c>
      <c r="E14" s="30" t="s">
        <v>432</v>
      </c>
      <c r="F14" s="30">
        <v>40141609</v>
      </c>
      <c r="G14" s="30"/>
      <c r="H14" s="30"/>
      <c r="I14" s="30"/>
      <c r="J14" s="37">
        <v>0</v>
      </c>
      <c r="K14" s="36">
        <v>0.2</v>
      </c>
      <c r="L14" s="38">
        <f t="shared" si="0"/>
        <v>0</v>
      </c>
      <c r="M14" s="30"/>
      <c r="N14" s="31">
        <v>10</v>
      </c>
      <c r="O14" s="30" t="s">
        <v>68</v>
      </c>
      <c r="P14" s="67" t="s">
        <v>554</v>
      </c>
      <c r="Q14" s="64" t="s">
        <v>706</v>
      </c>
      <c r="R14" s="64" t="s">
        <v>545</v>
      </c>
      <c r="S14" s="64">
        <v>30181505</v>
      </c>
      <c r="T14" s="30">
        <v>1</v>
      </c>
      <c r="U14" s="30" t="s">
        <v>464</v>
      </c>
      <c r="V14" s="30">
        <v>243.08</v>
      </c>
      <c r="W14" s="37">
        <v>243.08</v>
      </c>
      <c r="X14" s="36">
        <v>0.2</v>
      </c>
      <c r="Y14" s="44">
        <f t="shared" ref="Y14" si="2">SUM(W14-(W14*X14))</f>
        <v>194.464</v>
      </c>
    </row>
  </sheetData>
  <mergeCells count="1">
    <mergeCell ref="I1:M1"/>
  </mergeCells>
  <pageMargins left="0.7" right="0.7" top="0.75" bottom="0.75" header="0.3" footer="0.3"/>
  <headerFooter>
    <oddFooter>&amp;C_x000D_&amp;1#&amp;"Calibri"&amp;10&amp;K000000 Low Sensitivity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Y13"/>
  <sheetViews>
    <sheetView topLeftCell="P5" zoomScale="110" zoomScaleNormal="110" workbookViewId="0">
      <selection activeCell="O13" sqref="O13:Y13"/>
    </sheetView>
  </sheetViews>
  <sheetFormatPr defaultRowHeight="14.5" x14ac:dyDescent="0.35"/>
  <cols>
    <col min="1" max="1" width="8.1796875" bestFit="1" customWidth="1"/>
    <col min="2" max="2" width="12.81640625" customWidth="1"/>
    <col min="3" max="3" width="28.453125" customWidth="1"/>
    <col min="4" max="4" width="15" customWidth="1"/>
    <col min="5" max="5" width="15.1796875" customWidth="1"/>
    <col min="6" max="6" width="12.1796875" customWidth="1"/>
    <col min="7" max="7" width="17.1796875" customWidth="1"/>
    <col min="8" max="8" width="13" customWidth="1"/>
    <col min="9" max="9" width="17.54296875" customWidth="1"/>
    <col min="10" max="10" width="15.453125" customWidth="1"/>
    <col min="11" max="11" width="11.81640625" customWidth="1"/>
    <col min="12" max="12" width="13.453125" customWidth="1"/>
    <col min="13" max="13" width="4.1796875" customWidth="1"/>
    <col min="14" max="14" width="8.1796875" bestFit="1" customWidth="1"/>
    <col min="15" max="15" width="12.453125" customWidth="1"/>
    <col min="16" max="16" width="34" customWidth="1"/>
    <col min="17" max="17" width="31.26953125" customWidth="1"/>
    <col min="18" max="18" width="13.81640625" customWidth="1"/>
    <col min="19" max="19" width="12.54296875" customWidth="1"/>
    <col min="20" max="20" width="14.81640625" customWidth="1"/>
    <col min="21" max="21" width="14.453125" customWidth="1"/>
    <col min="22" max="22" width="14.54296875" customWidth="1"/>
    <col min="23" max="23" width="12.54296875" customWidth="1"/>
    <col min="24" max="24" width="12" customWidth="1"/>
    <col min="25" max="25" width="19.1796875" customWidth="1"/>
  </cols>
  <sheetData>
    <row r="1" spans="1:25" x14ac:dyDescent="0.35">
      <c r="A1" s="19"/>
      <c r="B1" s="20"/>
      <c r="C1" s="20"/>
      <c r="D1" s="20"/>
      <c r="E1" s="20"/>
      <c r="F1" s="20"/>
      <c r="G1" s="21"/>
      <c r="H1" s="21"/>
      <c r="I1" s="82" t="s">
        <v>43</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6"/>
      <c r="K2" s="26"/>
      <c r="L2" s="22"/>
      <c r="M2" s="22"/>
      <c r="N2" s="22"/>
      <c r="O2" s="23"/>
      <c r="P2" s="35" t="s">
        <v>63</v>
      </c>
      <c r="Q2" s="22"/>
      <c r="R2" s="22"/>
      <c r="S2" s="22"/>
      <c r="T2" s="22"/>
      <c r="U2" s="22"/>
      <c r="V2" s="22"/>
      <c r="W2" s="22"/>
      <c r="X2" s="22"/>
      <c r="Y2" s="22"/>
    </row>
    <row r="3" spans="1:25" s="3" customFormat="1" ht="65" x14ac:dyDescent="0.35">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3.4" customHeight="1" x14ac:dyDescent="0.35">
      <c r="A4" s="10" t="s">
        <v>5</v>
      </c>
      <c r="B4" s="1" t="s">
        <v>43</v>
      </c>
      <c r="C4" s="1" t="s">
        <v>255</v>
      </c>
      <c r="D4" s="1" t="s">
        <v>256</v>
      </c>
      <c r="E4" s="1" t="s">
        <v>257</v>
      </c>
      <c r="F4" s="1">
        <v>26101602</v>
      </c>
      <c r="G4" s="1">
        <v>1</v>
      </c>
      <c r="H4" s="1" t="s">
        <v>464</v>
      </c>
      <c r="I4" s="58">
        <v>626.20000000000005</v>
      </c>
      <c r="J4" s="37">
        <v>626.20000000000005</v>
      </c>
      <c r="K4" s="36">
        <v>0.18</v>
      </c>
      <c r="L4" s="39">
        <f>SUM(J4-(J4*K4))</f>
        <v>513.48400000000004</v>
      </c>
      <c r="M4" s="17"/>
      <c r="N4" s="12">
        <v>1</v>
      </c>
      <c r="O4" s="1"/>
      <c r="P4" s="65"/>
      <c r="Q4" s="1"/>
      <c r="R4" s="1"/>
      <c r="S4" s="62"/>
      <c r="T4" s="1"/>
      <c r="U4" s="1"/>
      <c r="V4" s="1"/>
      <c r="W4" s="37">
        <v>0</v>
      </c>
      <c r="X4" s="36">
        <v>0.18</v>
      </c>
      <c r="Y4" s="38">
        <f>SUM(W4-(W4*X4))</f>
        <v>0</v>
      </c>
    </row>
    <row r="5" spans="1:25" ht="30.75" customHeight="1" x14ac:dyDescent="0.35">
      <c r="A5" s="10" t="s">
        <v>7</v>
      </c>
      <c r="B5" s="1" t="s">
        <v>43</v>
      </c>
      <c r="C5" s="1" t="s">
        <v>258</v>
      </c>
      <c r="D5" s="1" t="s">
        <v>259</v>
      </c>
      <c r="E5" s="1" t="s">
        <v>260</v>
      </c>
      <c r="F5" s="1">
        <v>26111700</v>
      </c>
      <c r="G5" s="1"/>
      <c r="H5" s="1"/>
      <c r="I5" s="1"/>
      <c r="J5" s="37">
        <v>0</v>
      </c>
      <c r="K5" s="36">
        <v>0.18</v>
      </c>
      <c r="L5" s="39">
        <f t="shared" ref="L5:L13" si="0">SUM(J5-(J5*K5))</f>
        <v>0</v>
      </c>
      <c r="M5" s="17"/>
      <c r="N5" s="12">
        <v>2</v>
      </c>
      <c r="O5" s="1" t="s">
        <v>43</v>
      </c>
      <c r="P5" s="65" t="s">
        <v>563</v>
      </c>
      <c r="Q5" s="62" t="s">
        <v>707</v>
      </c>
      <c r="R5" s="62" t="s">
        <v>555</v>
      </c>
      <c r="S5" s="62">
        <v>26111702</v>
      </c>
      <c r="T5" s="1">
        <v>24</v>
      </c>
      <c r="U5" s="1" t="s">
        <v>463</v>
      </c>
      <c r="V5" s="1">
        <v>11.45</v>
      </c>
      <c r="W5" s="37">
        <v>0.47699999999999998</v>
      </c>
      <c r="X5" s="36">
        <v>0.18</v>
      </c>
      <c r="Y5" s="38">
        <f t="shared" ref="Y5:Y13" si="1">SUM(W5-(W5*X5))</f>
        <v>0.39113999999999999</v>
      </c>
    </row>
    <row r="6" spans="1:25" ht="35.25" customHeight="1" x14ac:dyDescent="0.35">
      <c r="A6" s="10" t="s">
        <v>12</v>
      </c>
      <c r="B6" s="1" t="s">
        <v>43</v>
      </c>
      <c r="C6" s="1" t="s">
        <v>261</v>
      </c>
      <c r="D6" s="1" t="s">
        <v>259</v>
      </c>
      <c r="E6" s="1" t="s">
        <v>262</v>
      </c>
      <c r="F6" s="1">
        <v>26111700</v>
      </c>
      <c r="G6" s="1"/>
      <c r="H6" s="1"/>
      <c r="I6" s="1"/>
      <c r="J6" s="37">
        <v>0</v>
      </c>
      <c r="K6" s="36">
        <v>0.18</v>
      </c>
      <c r="L6" s="39">
        <f t="shared" si="0"/>
        <v>0</v>
      </c>
      <c r="M6" s="17"/>
      <c r="N6" s="12">
        <v>3</v>
      </c>
      <c r="O6" s="1" t="s">
        <v>43</v>
      </c>
      <c r="P6" s="65" t="s">
        <v>564</v>
      </c>
      <c r="Q6" s="62" t="s">
        <v>707</v>
      </c>
      <c r="R6" s="62" t="s">
        <v>556</v>
      </c>
      <c r="S6" s="62">
        <v>26111702</v>
      </c>
      <c r="T6" s="1">
        <v>12</v>
      </c>
      <c r="U6" s="1" t="s">
        <v>463</v>
      </c>
      <c r="V6" s="1">
        <v>19.79</v>
      </c>
      <c r="W6" s="37">
        <v>1.649</v>
      </c>
      <c r="X6" s="36">
        <v>0.18</v>
      </c>
      <c r="Y6" s="38">
        <f t="shared" si="1"/>
        <v>1.3521800000000002</v>
      </c>
    </row>
    <row r="7" spans="1:25" ht="35.25" customHeight="1" x14ac:dyDescent="0.35">
      <c r="A7" s="10" t="s">
        <v>13</v>
      </c>
      <c r="B7" s="1" t="s">
        <v>43</v>
      </c>
      <c r="C7" s="1" t="s">
        <v>133</v>
      </c>
      <c r="D7" s="1" t="s">
        <v>263</v>
      </c>
      <c r="E7" s="1">
        <v>7680</v>
      </c>
      <c r="F7" s="1">
        <v>26111604</v>
      </c>
      <c r="G7" s="1"/>
      <c r="H7" s="1"/>
      <c r="I7" s="1"/>
      <c r="J7" s="37">
        <v>0</v>
      </c>
      <c r="K7" s="36">
        <v>0.18</v>
      </c>
      <c r="L7" s="39">
        <f t="shared" si="0"/>
        <v>0</v>
      </c>
      <c r="M7" s="17"/>
      <c r="N7" s="12">
        <v>4</v>
      </c>
      <c r="O7" s="1"/>
      <c r="P7" s="65"/>
      <c r="Q7" s="1"/>
      <c r="R7" s="1"/>
      <c r="S7" s="62"/>
      <c r="T7" s="1"/>
      <c r="U7" s="1"/>
      <c r="V7" s="1"/>
      <c r="W7" s="37">
        <v>0</v>
      </c>
      <c r="X7" s="36">
        <v>0.18</v>
      </c>
      <c r="Y7" s="38">
        <f t="shared" si="1"/>
        <v>0</v>
      </c>
    </row>
    <row r="8" spans="1:25" ht="34.75" customHeight="1" x14ac:dyDescent="0.35">
      <c r="A8" s="10" t="s">
        <v>14</v>
      </c>
      <c r="B8" s="1" t="s">
        <v>43</v>
      </c>
      <c r="C8" s="1" t="s">
        <v>264</v>
      </c>
      <c r="D8" s="1" t="s">
        <v>265</v>
      </c>
      <c r="E8" s="1" t="s">
        <v>266</v>
      </c>
      <c r="F8" s="1">
        <v>39121031</v>
      </c>
      <c r="G8" s="1"/>
      <c r="H8" s="1"/>
      <c r="I8" s="1"/>
      <c r="J8" s="37">
        <v>0</v>
      </c>
      <c r="K8" s="36">
        <v>0.18</v>
      </c>
      <c r="L8" s="39">
        <f t="shared" si="0"/>
        <v>0</v>
      </c>
      <c r="M8" s="17"/>
      <c r="N8" s="12">
        <v>5</v>
      </c>
      <c r="O8" s="1" t="s">
        <v>43</v>
      </c>
      <c r="P8" s="65" t="s">
        <v>565</v>
      </c>
      <c r="Q8" s="62" t="s">
        <v>708</v>
      </c>
      <c r="R8" s="62" t="s">
        <v>557</v>
      </c>
      <c r="S8" s="62">
        <v>39121406</v>
      </c>
      <c r="T8" s="1">
        <v>1</v>
      </c>
      <c r="U8" s="1" t="s">
        <v>464</v>
      </c>
      <c r="V8" s="1">
        <v>12.34</v>
      </c>
      <c r="W8" s="37">
        <v>12.34</v>
      </c>
      <c r="X8" s="36">
        <v>0.18</v>
      </c>
      <c r="Y8" s="38">
        <f t="shared" si="1"/>
        <v>10.1188</v>
      </c>
    </row>
    <row r="9" spans="1:25" ht="24" customHeight="1" x14ac:dyDescent="0.35">
      <c r="A9" s="10" t="s">
        <v>15</v>
      </c>
      <c r="B9" s="1" t="s">
        <v>43</v>
      </c>
      <c r="C9" s="1" t="s">
        <v>134</v>
      </c>
      <c r="D9" s="1" t="s">
        <v>267</v>
      </c>
      <c r="E9" s="1" t="s">
        <v>216</v>
      </c>
      <c r="F9" s="1">
        <v>39121400</v>
      </c>
      <c r="G9" s="1"/>
      <c r="H9" s="1"/>
      <c r="I9" s="1"/>
      <c r="J9" s="37">
        <v>0</v>
      </c>
      <c r="K9" s="36">
        <v>0.18</v>
      </c>
      <c r="L9" s="39">
        <f t="shared" si="0"/>
        <v>0</v>
      </c>
      <c r="M9" s="17"/>
      <c r="N9" s="12">
        <v>6</v>
      </c>
      <c r="O9" s="1" t="s">
        <v>43</v>
      </c>
      <c r="P9" s="65" t="s">
        <v>566</v>
      </c>
      <c r="Q9" s="62" t="s">
        <v>708</v>
      </c>
      <c r="R9" s="62" t="s">
        <v>558</v>
      </c>
      <c r="S9" s="62">
        <v>26121536</v>
      </c>
      <c r="T9" s="1">
        <v>1</v>
      </c>
      <c r="U9" s="1" t="s">
        <v>464</v>
      </c>
      <c r="V9" s="1">
        <v>60.93</v>
      </c>
      <c r="W9" s="37">
        <v>60.93</v>
      </c>
      <c r="X9" s="36">
        <v>0.18</v>
      </c>
      <c r="Y9" s="38">
        <f t="shared" si="1"/>
        <v>49.962600000000002</v>
      </c>
    </row>
    <row r="10" spans="1:25" ht="27.75" customHeight="1" x14ac:dyDescent="0.35">
      <c r="A10" s="10" t="s">
        <v>8</v>
      </c>
      <c r="B10" s="1" t="s">
        <v>43</v>
      </c>
      <c r="C10" s="1" t="s">
        <v>135</v>
      </c>
      <c r="D10" s="1" t="s">
        <v>267</v>
      </c>
      <c r="E10" s="1" t="s">
        <v>217</v>
      </c>
      <c r="F10" s="1">
        <v>26121536</v>
      </c>
      <c r="G10" s="1"/>
      <c r="H10" s="1"/>
      <c r="I10" s="1"/>
      <c r="J10" s="37">
        <v>0</v>
      </c>
      <c r="K10" s="36">
        <v>0.18</v>
      </c>
      <c r="L10" s="39">
        <f t="shared" si="0"/>
        <v>0</v>
      </c>
      <c r="M10" s="17"/>
      <c r="N10" s="12">
        <v>7</v>
      </c>
      <c r="O10" s="1" t="s">
        <v>43</v>
      </c>
      <c r="P10" s="65" t="s">
        <v>567</v>
      </c>
      <c r="Q10" s="62" t="s">
        <v>708</v>
      </c>
      <c r="R10" s="62" t="s">
        <v>559</v>
      </c>
      <c r="S10" s="62">
        <v>26121536</v>
      </c>
      <c r="T10" s="1">
        <v>1</v>
      </c>
      <c r="U10" s="1" t="s">
        <v>464</v>
      </c>
      <c r="V10" s="1">
        <v>42.66</v>
      </c>
      <c r="W10" s="37">
        <v>42.66</v>
      </c>
      <c r="X10" s="36">
        <v>0.18</v>
      </c>
      <c r="Y10" s="38">
        <f t="shared" si="1"/>
        <v>34.981200000000001</v>
      </c>
    </row>
    <row r="11" spans="1:25" ht="37.5" customHeight="1" x14ac:dyDescent="0.35">
      <c r="A11" s="10" t="s">
        <v>9</v>
      </c>
      <c r="B11" s="1" t="s">
        <v>43</v>
      </c>
      <c r="C11" s="1" t="s">
        <v>136</v>
      </c>
      <c r="D11" s="1" t="s">
        <v>268</v>
      </c>
      <c r="E11" s="1" t="s">
        <v>269</v>
      </c>
      <c r="F11" s="1">
        <v>26111722</v>
      </c>
      <c r="G11" s="1"/>
      <c r="H11" s="1"/>
      <c r="I11" s="1"/>
      <c r="J11" s="37">
        <v>0</v>
      </c>
      <c r="K11" s="36">
        <v>0.18</v>
      </c>
      <c r="L11" s="39">
        <f t="shared" si="0"/>
        <v>0</v>
      </c>
      <c r="M11" s="17"/>
      <c r="N11" s="12">
        <v>8</v>
      </c>
      <c r="O11" s="1" t="s">
        <v>43</v>
      </c>
      <c r="P11" s="65" t="s">
        <v>568</v>
      </c>
      <c r="Q11" s="62" t="s">
        <v>709</v>
      </c>
      <c r="R11" s="62" t="s">
        <v>560</v>
      </c>
      <c r="S11" s="62">
        <v>39121004</v>
      </c>
      <c r="T11" s="1">
        <v>1</v>
      </c>
      <c r="U11" s="1" t="s">
        <v>464</v>
      </c>
      <c r="V11" s="45">
        <v>31.24</v>
      </c>
      <c r="W11" s="37">
        <v>31.24</v>
      </c>
      <c r="X11" s="36">
        <v>0.18</v>
      </c>
      <c r="Y11" s="38">
        <f t="shared" si="1"/>
        <v>25.616799999999998</v>
      </c>
    </row>
    <row r="12" spans="1:25" ht="28.5" customHeight="1" x14ac:dyDescent="0.35">
      <c r="A12" s="29" t="s">
        <v>10</v>
      </c>
      <c r="B12" s="30" t="s">
        <v>43</v>
      </c>
      <c r="C12" s="30" t="s">
        <v>82</v>
      </c>
      <c r="D12" s="30" t="s">
        <v>83</v>
      </c>
      <c r="E12" s="30" t="s">
        <v>84</v>
      </c>
      <c r="F12" s="30">
        <v>26111701</v>
      </c>
      <c r="G12" s="30"/>
      <c r="H12" s="30"/>
      <c r="I12" s="30"/>
      <c r="J12" s="37">
        <v>0</v>
      </c>
      <c r="K12" s="36">
        <v>0.18</v>
      </c>
      <c r="L12" s="39">
        <f t="shared" si="0"/>
        <v>0</v>
      </c>
      <c r="M12" s="30"/>
      <c r="N12" s="31">
        <v>9</v>
      </c>
      <c r="O12" s="30" t="s">
        <v>43</v>
      </c>
      <c r="P12" s="67" t="s">
        <v>569</v>
      </c>
      <c r="Q12" s="64" t="s">
        <v>707</v>
      </c>
      <c r="R12" s="64" t="s">
        <v>561</v>
      </c>
      <c r="S12" s="64">
        <v>26111701</v>
      </c>
      <c r="T12" s="30">
        <v>4</v>
      </c>
      <c r="U12" s="30" t="s">
        <v>463</v>
      </c>
      <c r="V12" s="60">
        <v>16.5</v>
      </c>
      <c r="W12" s="37">
        <v>4.125</v>
      </c>
      <c r="X12" s="36">
        <v>0.18</v>
      </c>
      <c r="Y12" s="38">
        <f t="shared" si="1"/>
        <v>3.3825000000000003</v>
      </c>
    </row>
    <row r="13" spans="1:25" ht="37.5" customHeight="1" x14ac:dyDescent="0.35">
      <c r="A13" s="29" t="s">
        <v>11</v>
      </c>
      <c r="B13" s="30" t="s">
        <v>43</v>
      </c>
      <c r="C13" s="30" t="s">
        <v>85</v>
      </c>
      <c r="D13" s="30" t="s">
        <v>86</v>
      </c>
      <c r="E13" s="30" t="s">
        <v>87</v>
      </c>
      <c r="F13" s="30">
        <v>26111701</v>
      </c>
      <c r="G13" s="30"/>
      <c r="H13" s="30"/>
      <c r="I13" s="30"/>
      <c r="J13" s="37">
        <v>0</v>
      </c>
      <c r="K13" s="36">
        <v>0.18</v>
      </c>
      <c r="L13" s="39">
        <f t="shared" si="0"/>
        <v>0</v>
      </c>
      <c r="M13" s="30"/>
      <c r="N13" s="31">
        <v>10</v>
      </c>
      <c r="O13" s="30" t="s">
        <v>43</v>
      </c>
      <c r="P13" s="67" t="s">
        <v>570</v>
      </c>
      <c r="Q13" s="64" t="s">
        <v>710</v>
      </c>
      <c r="R13" s="64" t="s">
        <v>562</v>
      </c>
      <c r="S13" s="64">
        <v>26111701</v>
      </c>
      <c r="T13" s="30">
        <v>2</v>
      </c>
      <c r="U13" s="30" t="s">
        <v>463</v>
      </c>
      <c r="V13" s="30">
        <v>24.44</v>
      </c>
      <c r="W13" s="37">
        <v>12.22</v>
      </c>
      <c r="X13" s="36">
        <v>0.18</v>
      </c>
      <c r="Y13" s="44">
        <f t="shared" si="1"/>
        <v>10.0204</v>
      </c>
    </row>
  </sheetData>
  <mergeCells count="1">
    <mergeCell ref="I1:M1"/>
  </mergeCells>
  <pageMargins left="0.7" right="0.7" top="0.75" bottom="0.75" header="0.3" footer="0.3"/>
  <headerFooter>
    <oddFooter>&amp;C_x000D_&amp;1#&amp;"Calibri"&amp;10&amp;K000000 Low Sensitivity</oddFooter>
  </headerFooter>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5"/>
  <sheetViews>
    <sheetView topLeftCell="P1" zoomScaleNormal="100" workbookViewId="0">
      <selection activeCell="B15" sqref="A15:XFD15"/>
    </sheetView>
  </sheetViews>
  <sheetFormatPr defaultRowHeight="14.5" x14ac:dyDescent="0.35"/>
  <cols>
    <col min="1" max="1" width="10.54296875" style="14" customWidth="1"/>
    <col min="2" max="2" width="20.1796875" style="2" bestFit="1" customWidth="1"/>
    <col min="3" max="3" width="30.54296875" style="2" customWidth="1"/>
    <col min="4" max="4" width="19.1796875" style="2" bestFit="1" customWidth="1"/>
    <col min="5" max="5" width="17.54296875" style="2" bestFit="1" customWidth="1"/>
    <col min="6" max="6" width="16.54296875" style="2" bestFit="1" customWidth="1"/>
    <col min="7" max="8" width="15.453125" style="3" bestFit="1" customWidth="1"/>
    <col min="9" max="9" width="15.54296875" customWidth="1"/>
    <col min="10" max="10" width="11.81640625" customWidth="1"/>
    <col min="11" max="11" width="13.453125" customWidth="1"/>
    <col min="12" max="12" width="13.1796875" customWidth="1"/>
    <col min="13" max="13" width="4.453125" customWidth="1"/>
    <col min="14" max="14" width="9.1796875" style="13"/>
    <col min="15" max="15" width="16" customWidth="1"/>
    <col min="16" max="16" width="31.81640625" customWidth="1"/>
    <col min="17" max="17" width="25.54296875" customWidth="1"/>
    <col min="18" max="18" width="14.81640625" customWidth="1"/>
    <col min="19" max="19" width="12.1796875" customWidth="1"/>
    <col min="20" max="20" width="15.453125" customWidth="1"/>
    <col min="21" max="21" width="13.453125" customWidth="1"/>
    <col min="22" max="22" width="12.453125" customWidth="1"/>
    <col min="23" max="23" width="15.1796875" customWidth="1"/>
    <col min="24" max="24" width="12.453125" customWidth="1"/>
    <col min="25" max="25" width="12" customWidth="1"/>
  </cols>
  <sheetData>
    <row r="1" spans="1:25" x14ac:dyDescent="0.35">
      <c r="A1" s="19"/>
      <c r="B1" s="20"/>
      <c r="C1" s="20"/>
      <c r="D1" s="20"/>
      <c r="E1" s="20"/>
      <c r="F1" s="20"/>
      <c r="G1" s="21"/>
      <c r="H1" s="21"/>
      <c r="I1" s="82" t="s">
        <v>67</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5" x14ac:dyDescent="0.35">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34.75" customHeight="1" x14ac:dyDescent="0.35">
      <c r="A4" s="10" t="s">
        <v>5</v>
      </c>
      <c r="B4" s="1" t="s">
        <v>67</v>
      </c>
      <c r="C4" s="1" t="s">
        <v>137</v>
      </c>
      <c r="D4" s="1" t="s">
        <v>270</v>
      </c>
      <c r="E4" s="1">
        <v>431</v>
      </c>
      <c r="F4" s="1">
        <v>49121510</v>
      </c>
      <c r="G4" s="1">
        <v>1</v>
      </c>
      <c r="H4" s="1" t="s">
        <v>464</v>
      </c>
      <c r="I4" s="1">
        <v>54.77</v>
      </c>
      <c r="J4" s="37">
        <v>54.77</v>
      </c>
      <c r="K4" s="36">
        <v>0.13</v>
      </c>
      <c r="L4" s="39">
        <f>SUM(J4-(J4*K4))</f>
        <v>47.649900000000002</v>
      </c>
      <c r="M4" s="17"/>
      <c r="N4" s="12">
        <v>1</v>
      </c>
      <c r="O4" s="1"/>
      <c r="P4" s="65"/>
      <c r="Q4" s="1"/>
      <c r="R4" s="1"/>
      <c r="S4" s="62"/>
      <c r="T4" s="1"/>
      <c r="U4" s="1"/>
      <c r="V4" s="1"/>
      <c r="W4" s="37">
        <v>0</v>
      </c>
      <c r="X4" s="36">
        <v>0.13</v>
      </c>
      <c r="Y4" s="38">
        <f>SUM(W4-(W4*X4))</f>
        <v>0</v>
      </c>
    </row>
    <row r="5" spans="1:25" ht="34.75" customHeight="1" x14ac:dyDescent="0.35">
      <c r="A5" s="10" t="s">
        <v>7</v>
      </c>
      <c r="B5" s="1" t="s">
        <v>67</v>
      </c>
      <c r="C5" s="1" t="s">
        <v>138</v>
      </c>
      <c r="D5" s="1" t="s">
        <v>270</v>
      </c>
      <c r="E5" s="1">
        <v>31388</v>
      </c>
      <c r="F5" s="1">
        <v>49121510</v>
      </c>
      <c r="G5" s="1"/>
      <c r="H5" s="1"/>
      <c r="I5" s="1"/>
      <c r="J5" s="37">
        <v>0</v>
      </c>
      <c r="K5" s="36">
        <v>0.13</v>
      </c>
      <c r="L5" s="39">
        <f t="shared" ref="L5:L13" si="0">SUM(J5-(J5*K5))</f>
        <v>0</v>
      </c>
      <c r="M5" s="17"/>
      <c r="N5" s="12">
        <v>2</v>
      </c>
      <c r="O5" s="1" t="s">
        <v>67</v>
      </c>
      <c r="P5" s="65" t="s">
        <v>578</v>
      </c>
      <c r="Q5" s="62" t="s">
        <v>711</v>
      </c>
      <c r="R5" s="62">
        <v>2158645</v>
      </c>
      <c r="S5" s="62">
        <v>49121510</v>
      </c>
      <c r="T5" s="1">
        <v>1</v>
      </c>
      <c r="U5" s="1" t="s">
        <v>464</v>
      </c>
      <c r="V5" s="1">
        <v>10.56</v>
      </c>
      <c r="W5" s="37">
        <v>10.56</v>
      </c>
      <c r="X5" s="36">
        <v>0.13</v>
      </c>
      <c r="Y5" s="38">
        <f t="shared" ref="Y5:Y13" si="1">SUM(W5-(W5*X5))</f>
        <v>9.1872000000000007</v>
      </c>
    </row>
    <row r="6" spans="1:25" ht="34.75" customHeight="1" x14ac:dyDescent="0.35">
      <c r="A6" s="10" t="s">
        <v>12</v>
      </c>
      <c r="B6" s="1" t="s">
        <v>67</v>
      </c>
      <c r="C6" s="1" t="s">
        <v>139</v>
      </c>
      <c r="D6" s="1" t="s">
        <v>271</v>
      </c>
      <c r="E6" s="1">
        <v>1737001000</v>
      </c>
      <c r="F6" s="1">
        <v>49121510</v>
      </c>
      <c r="G6" s="1">
        <v>1</v>
      </c>
      <c r="H6" s="1" t="s">
        <v>464</v>
      </c>
      <c r="I6" s="1">
        <v>54.54</v>
      </c>
      <c r="J6" s="37">
        <v>54.54</v>
      </c>
      <c r="K6" s="36">
        <v>0.13</v>
      </c>
      <c r="L6" s="39">
        <f t="shared" si="0"/>
        <v>47.449799999999996</v>
      </c>
      <c r="M6" s="17"/>
      <c r="N6" s="12">
        <v>3</v>
      </c>
      <c r="O6" s="1"/>
      <c r="P6" s="65"/>
      <c r="Q6" s="1"/>
      <c r="R6" s="1"/>
      <c r="S6" s="62"/>
      <c r="T6" s="1"/>
      <c r="U6" s="1"/>
      <c r="V6" s="1"/>
      <c r="W6" s="37">
        <v>0</v>
      </c>
      <c r="X6" s="36">
        <v>0.13</v>
      </c>
      <c r="Y6" s="38">
        <f t="shared" si="1"/>
        <v>0</v>
      </c>
    </row>
    <row r="7" spans="1:25" ht="34.75" customHeight="1" x14ac:dyDescent="0.35">
      <c r="A7" s="10" t="s">
        <v>13</v>
      </c>
      <c r="B7" s="1" t="s">
        <v>67</v>
      </c>
      <c r="C7" s="1" t="s">
        <v>272</v>
      </c>
      <c r="D7" s="1" t="s">
        <v>273</v>
      </c>
      <c r="E7" s="1" t="s">
        <v>274</v>
      </c>
      <c r="F7" s="1">
        <v>27112712</v>
      </c>
      <c r="G7" s="1"/>
      <c r="H7" s="1"/>
      <c r="I7" s="1"/>
      <c r="J7" s="37">
        <v>0</v>
      </c>
      <c r="K7" s="36">
        <v>0.13</v>
      </c>
      <c r="L7" s="39">
        <f t="shared" si="0"/>
        <v>0</v>
      </c>
      <c r="M7" s="17"/>
      <c r="N7" s="12">
        <v>4</v>
      </c>
      <c r="O7" s="1" t="s">
        <v>67</v>
      </c>
      <c r="P7" s="65" t="s">
        <v>579</v>
      </c>
      <c r="Q7" s="62" t="s">
        <v>712</v>
      </c>
      <c r="R7" s="62" t="s">
        <v>572</v>
      </c>
      <c r="S7" s="62">
        <v>27112014</v>
      </c>
      <c r="T7" s="1">
        <v>1</v>
      </c>
      <c r="U7" s="1" t="s">
        <v>464</v>
      </c>
      <c r="V7" s="1">
        <v>393.28</v>
      </c>
      <c r="W7" s="37">
        <v>393.28</v>
      </c>
      <c r="X7" s="36">
        <v>0.13</v>
      </c>
      <c r="Y7" s="38">
        <f t="shared" si="1"/>
        <v>342.15359999999998</v>
      </c>
    </row>
    <row r="8" spans="1:25" ht="34.75" customHeight="1" x14ac:dyDescent="0.35">
      <c r="A8" s="10" t="s">
        <v>14</v>
      </c>
      <c r="B8" s="1" t="s">
        <v>67</v>
      </c>
      <c r="C8" s="1" t="s">
        <v>275</v>
      </c>
      <c r="D8" s="1" t="s">
        <v>276</v>
      </c>
      <c r="E8" s="1" t="s">
        <v>277</v>
      </c>
      <c r="F8" s="1">
        <v>27112003</v>
      </c>
      <c r="G8" s="1"/>
      <c r="H8" s="1"/>
      <c r="I8" s="1"/>
      <c r="J8" s="37">
        <v>0</v>
      </c>
      <c r="K8" s="36">
        <v>0.13</v>
      </c>
      <c r="L8" s="39">
        <f t="shared" si="0"/>
        <v>0</v>
      </c>
      <c r="M8" s="17"/>
      <c r="N8" s="12">
        <v>5</v>
      </c>
      <c r="O8" s="1" t="s">
        <v>67</v>
      </c>
      <c r="P8" s="65" t="s">
        <v>580</v>
      </c>
      <c r="Q8" s="62" t="s">
        <v>713</v>
      </c>
      <c r="R8" s="62" t="s">
        <v>573</v>
      </c>
      <c r="S8" s="62">
        <v>27112003</v>
      </c>
      <c r="T8" s="1">
        <v>1</v>
      </c>
      <c r="U8" s="1" t="s">
        <v>464</v>
      </c>
      <c r="V8" s="1">
        <v>45.4</v>
      </c>
      <c r="W8" s="37">
        <v>45.4</v>
      </c>
      <c r="X8" s="36">
        <v>0.13</v>
      </c>
      <c r="Y8" s="38">
        <f t="shared" si="1"/>
        <v>39.497999999999998</v>
      </c>
    </row>
    <row r="9" spans="1:25" ht="34.75" customHeight="1" x14ac:dyDescent="0.35">
      <c r="A9" s="10" t="s">
        <v>15</v>
      </c>
      <c r="B9" s="1" t="s">
        <v>67</v>
      </c>
      <c r="C9" s="1" t="s">
        <v>278</v>
      </c>
      <c r="D9" s="1" t="s">
        <v>218</v>
      </c>
      <c r="E9" s="1" t="s">
        <v>279</v>
      </c>
      <c r="F9" s="1">
        <v>27111913</v>
      </c>
      <c r="G9" s="1"/>
      <c r="H9" s="1"/>
      <c r="I9" s="1"/>
      <c r="J9" s="37">
        <v>0</v>
      </c>
      <c r="K9" s="36">
        <v>0.13</v>
      </c>
      <c r="L9" s="39">
        <f t="shared" si="0"/>
        <v>0</v>
      </c>
      <c r="M9" s="17"/>
      <c r="N9" s="12">
        <v>6</v>
      </c>
      <c r="O9" s="1" t="s">
        <v>67</v>
      </c>
      <c r="P9" s="65" t="s">
        <v>581</v>
      </c>
      <c r="Q9" s="62" t="s">
        <v>714</v>
      </c>
      <c r="R9" s="62" t="s">
        <v>574</v>
      </c>
      <c r="S9" s="62">
        <v>27112712</v>
      </c>
      <c r="T9" s="1">
        <v>1</v>
      </c>
      <c r="U9" s="1" t="s">
        <v>464</v>
      </c>
      <c r="V9" s="1">
        <v>253.95</v>
      </c>
      <c r="W9" s="37">
        <v>253.95</v>
      </c>
      <c r="X9" s="36">
        <v>0.13</v>
      </c>
      <c r="Y9" s="38">
        <f t="shared" si="1"/>
        <v>220.9365</v>
      </c>
    </row>
    <row r="10" spans="1:25" ht="34.75" customHeight="1" x14ac:dyDescent="0.35">
      <c r="A10" s="10" t="s">
        <v>8</v>
      </c>
      <c r="B10" s="1" t="s">
        <v>67</v>
      </c>
      <c r="C10" s="1" t="s">
        <v>140</v>
      </c>
      <c r="D10" s="1" t="s">
        <v>218</v>
      </c>
      <c r="E10" s="1" t="s">
        <v>280</v>
      </c>
      <c r="F10" s="1">
        <v>27112701</v>
      </c>
      <c r="G10" s="1"/>
      <c r="H10" s="1"/>
      <c r="I10" s="1"/>
      <c r="J10" s="37">
        <v>0</v>
      </c>
      <c r="K10" s="36">
        <v>0.13</v>
      </c>
      <c r="L10" s="39">
        <f t="shared" si="0"/>
        <v>0</v>
      </c>
      <c r="M10" s="17"/>
      <c r="N10" s="12">
        <v>7</v>
      </c>
      <c r="O10" s="1" t="s">
        <v>67</v>
      </c>
      <c r="P10" s="65" t="s">
        <v>582</v>
      </c>
      <c r="Q10" s="62" t="s">
        <v>714</v>
      </c>
      <c r="R10" s="62" t="s">
        <v>575</v>
      </c>
      <c r="S10" s="62">
        <v>27112701</v>
      </c>
      <c r="T10" s="1">
        <v>1</v>
      </c>
      <c r="U10" s="1" t="s">
        <v>464</v>
      </c>
      <c r="V10" s="1">
        <v>153</v>
      </c>
      <c r="W10" s="37">
        <v>153</v>
      </c>
      <c r="X10" s="36">
        <v>0.13</v>
      </c>
      <c r="Y10" s="38">
        <f t="shared" si="1"/>
        <v>133.11000000000001</v>
      </c>
    </row>
    <row r="11" spans="1:25" ht="34.75" customHeight="1" x14ac:dyDescent="0.35">
      <c r="A11" s="10" t="s">
        <v>9</v>
      </c>
      <c r="B11" s="1" t="s">
        <v>67</v>
      </c>
      <c r="C11" s="1" t="s">
        <v>141</v>
      </c>
      <c r="D11" s="1" t="s">
        <v>268</v>
      </c>
      <c r="E11" s="1" t="s">
        <v>281</v>
      </c>
      <c r="F11" s="1">
        <v>21101701</v>
      </c>
      <c r="G11" s="1"/>
      <c r="H11" s="1"/>
      <c r="I11" s="1"/>
      <c r="J11" s="37">
        <v>0</v>
      </c>
      <c r="K11" s="36">
        <v>0.13</v>
      </c>
      <c r="L11" s="39">
        <f t="shared" si="0"/>
        <v>0</v>
      </c>
      <c r="M11" s="17"/>
      <c r="N11" s="12">
        <v>8</v>
      </c>
      <c r="O11" s="1"/>
      <c r="P11" s="65"/>
      <c r="Q11" s="1"/>
      <c r="R11" s="1"/>
      <c r="S11" s="62"/>
      <c r="T11" s="45"/>
      <c r="U11" s="45"/>
      <c r="V11" s="45"/>
      <c r="W11" s="37">
        <v>0</v>
      </c>
      <c r="X11" s="36">
        <v>0.13</v>
      </c>
      <c r="Y11" s="38">
        <f t="shared" si="1"/>
        <v>0</v>
      </c>
    </row>
    <row r="12" spans="1:25" ht="34.75" customHeight="1" x14ac:dyDescent="0.35">
      <c r="A12" s="10" t="s">
        <v>10</v>
      </c>
      <c r="B12" s="1" t="s">
        <v>67</v>
      </c>
      <c r="C12" s="1" t="s">
        <v>142</v>
      </c>
      <c r="D12" s="1" t="s">
        <v>282</v>
      </c>
      <c r="E12" s="1" t="s">
        <v>283</v>
      </c>
      <c r="F12" s="1">
        <v>25101927</v>
      </c>
      <c r="G12" s="1"/>
      <c r="H12" s="1"/>
      <c r="I12" s="1"/>
      <c r="J12" s="37">
        <v>0</v>
      </c>
      <c r="K12" s="36">
        <v>0.13</v>
      </c>
      <c r="L12" s="39">
        <f t="shared" si="0"/>
        <v>0</v>
      </c>
      <c r="M12" s="17"/>
      <c r="N12" s="12">
        <v>9</v>
      </c>
      <c r="O12" s="1"/>
      <c r="P12" s="65"/>
      <c r="Q12" s="1"/>
      <c r="R12" s="1"/>
      <c r="S12" s="62"/>
      <c r="T12" s="45"/>
      <c r="U12" s="45"/>
      <c r="V12" s="45"/>
      <c r="W12" s="37">
        <v>0</v>
      </c>
      <c r="X12" s="36">
        <v>0.13</v>
      </c>
      <c r="Y12" s="38">
        <f t="shared" si="1"/>
        <v>0</v>
      </c>
    </row>
    <row r="13" spans="1:25" ht="34.75" customHeight="1" x14ac:dyDescent="0.35">
      <c r="A13" s="10" t="s">
        <v>11</v>
      </c>
      <c r="B13" s="1" t="s">
        <v>67</v>
      </c>
      <c r="C13" s="1" t="s">
        <v>143</v>
      </c>
      <c r="D13" s="1" t="s">
        <v>284</v>
      </c>
      <c r="E13" s="1" t="s">
        <v>285</v>
      </c>
      <c r="F13" s="1">
        <v>46164506</v>
      </c>
      <c r="G13" s="1"/>
      <c r="H13" s="1"/>
      <c r="I13" s="1"/>
      <c r="J13" s="37">
        <v>0</v>
      </c>
      <c r="K13" s="36">
        <v>0.13</v>
      </c>
      <c r="L13" s="39">
        <f t="shared" si="0"/>
        <v>0</v>
      </c>
      <c r="M13" s="17"/>
      <c r="N13" s="12">
        <v>10</v>
      </c>
      <c r="O13" s="1" t="s">
        <v>67</v>
      </c>
      <c r="P13" s="65" t="s">
        <v>583</v>
      </c>
      <c r="Q13" s="62" t="s">
        <v>571</v>
      </c>
      <c r="R13" s="62" t="s">
        <v>576</v>
      </c>
      <c r="S13" s="62">
        <v>47131823</v>
      </c>
      <c r="T13" s="1">
        <v>1</v>
      </c>
      <c r="U13" s="1" t="s">
        <v>464</v>
      </c>
      <c r="V13" s="45">
        <v>21.17</v>
      </c>
      <c r="W13" s="37">
        <v>21.17</v>
      </c>
      <c r="X13" s="36">
        <v>0.13</v>
      </c>
      <c r="Y13" s="44">
        <f t="shared" si="1"/>
        <v>18.417900000000003</v>
      </c>
    </row>
    <row r="14" spans="1:25" ht="34.75" customHeight="1" x14ac:dyDescent="0.35">
      <c r="A14" s="10">
        <v>11</v>
      </c>
      <c r="B14" s="1" t="s">
        <v>67</v>
      </c>
      <c r="C14" s="1" t="s">
        <v>434</v>
      </c>
      <c r="D14" s="1" t="s">
        <v>435</v>
      </c>
      <c r="E14" s="1" t="s">
        <v>436</v>
      </c>
      <c r="F14" s="1">
        <v>30121601</v>
      </c>
      <c r="G14" s="1">
        <v>1</v>
      </c>
      <c r="H14" s="1" t="s">
        <v>464</v>
      </c>
      <c r="I14" s="1">
        <v>23.4</v>
      </c>
      <c r="J14" s="37">
        <v>23.4</v>
      </c>
      <c r="K14" s="36">
        <v>0.13</v>
      </c>
      <c r="L14" s="39">
        <f t="shared" ref="L14" si="2">SUM(J14-(J14*K14))</f>
        <v>20.357999999999997</v>
      </c>
      <c r="M14" s="17"/>
      <c r="N14" s="12">
        <v>11</v>
      </c>
      <c r="O14" s="1"/>
      <c r="P14" s="65"/>
      <c r="Q14" s="1"/>
      <c r="R14" s="1"/>
      <c r="S14" s="62"/>
      <c r="T14" s="45"/>
      <c r="U14" s="45"/>
      <c r="V14" s="45"/>
      <c r="W14" s="37">
        <v>0</v>
      </c>
      <c r="X14" s="36">
        <v>0.13</v>
      </c>
      <c r="Y14" s="44">
        <f t="shared" ref="Y14" si="3">SUM(W14-(W14*X14))</f>
        <v>0</v>
      </c>
    </row>
    <row r="15" spans="1:25" ht="34.75" customHeight="1" x14ac:dyDescent="0.35">
      <c r="A15" s="10" t="s">
        <v>437</v>
      </c>
      <c r="B15" s="1" t="s">
        <v>67</v>
      </c>
      <c r="C15" s="1" t="s">
        <v>438</v>
      </c>
      <c r="D15" s="1" t="s">
        <v>439</v>
      </c>
      <c r="E15" s="1" t="s">
        <v>440</v>
      </c>
      <c r="F15" s="1">
        <v>23232101</v>
      </c>
      <c r="G15" s="1"/>
      <c r="H15" s="1"/>
      <c r="I15" s="1"/>
      <c r="J15" s="37">
        <v>0</v>
      </c>
      <c r="K15" s="36">
        <v>0.13</v>
      </c>
      <c r="L15" s="39">
        <f t="shared" ref="L15" si="4">SUM(J15-(J15*K15))</f>
        <v>0</v>
      </c>
      <c r="M15" s="17"/>
      <c r="N15" s="12">
        <v>11</v>
      </c>
      <c r="O15" s="1" t="s">
        <v>67</v>
      </c>
      <c r="P15" s="65" t="s">
        <v>584</v>
      </c>
      <c r="Q15" s="62" t="s">
        <v>715</v>
      </c>
      <c r="R15" s="62" t="s">
        <v>577</v>
      </c>
      <c r="S15" s="62">
        <v>23232101</v>
      </c>
      <c r="T15" s="1">
        <v>1</v>
      </c>
      <c r="U15" s="1" t="s">
        <v>464</v>
      </c>
      <c r="V15" s="45">
        <v>18.510000000000002</v>
      </c>
      <c r="W15" s="37">
        <v>18.510000000000002</v>
      </c>
      <c r="X15" s="36">
        <v>0.13</v>
      </c>
      <c r="Y15" s="44">
        <f t="shared" ref="Y15" si="5">SUM(W15-(W15*X15))</f>
        <v>16.1037</v>
      </c>
    </row>
  </sheetData>
  <mergeCells count="1">
    <mergeCell ref="I1:M1"/>
  </mergeCells>
  <pageMargins left="0.7" right="0.7" top="0.75" bottom="0.75" header="0.3" footer="0.3"/>
  <pageSetup orientation="portrait" r:id="rId1"/>
  <headerFooter>
    <oddFooter>&amp;C_x000D_&amp;1#&amp;"Calibri"&amp;10&amp;K000000 Low Sensitivity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Y13"/>
  <sheetViews>
    <sheetView topLeftCell="P1" zoomScaleNormal="100" workbookViewId="0">
      <selection activeCell="X1" sqref="X1:X1048576"/>
    </sheetView>
  </sheetViews>
  <sheetFormatPr defaultRowHeight="14.5" x14ac:dyDescent="0.35"/>
  <cols>
    <col min="1" max="1" width="8.1796875" style="11" bestFit="1" customWidth="1"/>
    <col min="2" max="2" width="14" customWidth="1"/>
    <col min="3" max="3" width="32.54296875" customWidth="1"/>
    <col min="4" max="4" width="16.54296875" customWidth="1"/>
    <col min="5" max="5" width="18.81640625" customWidth="1"/>
    <col min="6" max="7" width="12.453125" customWidth="1"/>
    <col min="8" max="8" width="15.1796875" customWidth="1"/>
    <col min="9" max="9" width="14.453125" customWidth="1"/>
    <col min="10" max="10" width="10.54296875" customWidth="1"/>
    <col min="11" max="11" width="12.1796875" customWidth="1"/>
    <col min="12" max="12" width="14" customWidth="1"/>
    <col min="13" max="13" width="3.54296875" customWidth="1"/>
    <col min="14" max="14" width="8.1796875" style="13" bestFit="1" customWidth="1"/>
    <col min="15" max="15" width="15.453125" customWidth="1"/>
    <col min="16" max="16" width="58.81640625" customWidth="1"/>
    <col min="17" max="17" width="28.81640625" customWidth="1"/>
    <col min="18" max="18" width="23.81640625" customWidth="1"/>
    <col min="19" max="19" width="10.54296875" customWidth="1"/>
    <col min="20" max="20" width="13.1796875" customWidth="1"/>
    <col min="21" max="21" width="10.1796875" customWidth="1"/>
    <col min="22" max="22" width="11.453125" customWidth="1"/>
    <col min="23" max="23" width="10.81640625" customWidth="1"/>
    <col min="24" max="24" width="13" customWidth="1"/>
    <col min="25" max="25" width="12.81640625" customWidth="1"/>
  </cols>
  <sheetData>
    <row r="1" spans="1:25" x14ac:dyDescent="0.35">
      <c r="A1" s="19"/>
      <c r="B1" s="20"/>
      <c r="C1" s="20"/>
      <c r="D1" s="20"/>
      <c r="E1" s="20"/>
      <c r="F1" s="20"/>
      <c r="G1" s="21"/>
      <c r="H1" s="21"/>
      <c r="I1" s="82" t="s">
        <v>66</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78" x14ac:dyDescent="0.35">
      <c r="A3" s="4" t="s">
        <v>0</v>
      </c>
      <c r="B3" s="5" t="s">
        <v>18</v>
      </c>
      <c r="C3" s="5" t="s">
        <v>1</v>
      </c>
      <c r="D3" s="5" t="s">
        <v>2</v>
      </c>
      <c r="E3" s="5" t="s">
        <v>3</v>
      </c>
      <c r="F3" s="5" t="s">
        <v>4</v>
      </c>
      <c r="G3" s="5" t="s">
        <v>59</v>
      </c>
      <c r="H3" s="5" t="s">
        <v>60</v>
      </c>
      <c r="I3" s="6" t="s">
        <v>27</v>
      </c>
      <c r="J3" s="27" t="s">
        <v>61</v>
      </c>
      <c r="K3" s="27" t="s">
        <v>459</v>
      </c>
      <c r="L3" s="40"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31.5" x14ac:dyDescent="0.35">
      <c r="A4" s="10" t="s">
        <v>5</v>
      </c>
      <c r="B4" s="1" t="s">
        <v>66</v>
      </c>
      <c r="C4" s="1" t="s">
        <v>145</v>
      </c>
      <c r="D4" s="1" t="s">
        <v>286</v>
      </c>
      <c r="E4" s="1" t="s">
        <v>287</v>
      </c>
      <c r="F4" s="1">
        <v>39111704</v>
      </c>
      <c r="G4" s="1"/>
      <c r="H4" s="1"/>
      <c r="I4" s="1"/>
      <c r="J4" s="37">
        <v>0</v>
      </c>
      <c r="K4" s="36">
        <v>0.22</v>
      </c>
      <c r="L4" s="39">
        <f>SUM(J4-(J4*K4))</f>
        <v>0</v>
      </c>
      <c r="M4" s="17"/>
      <c r="N4" s="12">
        <v>1</v>
      </c>
      <c r="O4" s="1" t="s">
        <v>66</v>
      </c>
      <c r="P4" s="65" t="s">
        <v>590</v>
      </c>
      <c r="Q4" s="62" t="s">
        <v>716</v>
      </c>
      <c r="R4" s="62" t="s">
        <v>585</v>
      </c>
      <c r="S4" s="1">
        <v>39111704</v>
      </c>
      <c r="T4" s="1">
        <v>1</v>
      </c>
      <c r="U4" s="1" t="s">
        <v>464</v>
      </c>
      <c r="V4" s="1">
        <v>2.41</v>
      </c>
      <c r="W4" s="37">
        <v>2.41</v>
      </c>
      <c r="X4" s="36">
        <v>0.22</v>
      </c>
      <c r="Y4" s="38">
        <f>SUM(W4-(W4*X4))</f>
        <v>1.8798000000000001</v>
      </c>
    </row>
    <row r="5" spans="1:25" ht="31.5" x14ac:dyDescent="0.35">
      <c r="A5" s="10" t="s">
        <v>7</v>
      </c>
      <c r="B5" s="69" t="s">
        <v>66</v>
      </c>
      <c r="C5" s="69" t="s">
        <v>144</v>
      </c>
      <c r="D5" s="69" t="s">
        <v>288</v>
      </c>
      <c r="E5" s="69" t="s">
        <v>289</v>
      </c>
      <c r="F5" s="69">
        <v>39112507</v>
      </c>
      <c r="G5" s="69">
        <v>1</v>
      </c>
      <c r="H5" s="69" t="s">
        <v>464</v>
      </c>
      <c r="I5" s="69">
        <v>225.6</v>
      </c>
      <c r="J5" s="37">
        <v>225.6</v>
      </c>
      <c r="K5" s="36">
        <v>0.22</v>
      </c>
      <c r="L5" s="39">
        <f t="shared" ref="L5:L13" si="0">SUM(J5-(J5*K5))</f>
        <v>175.96799999999999</v>
      </c>
      <c r="M5" s="17"/>
      <c r="N5" s="12">
        <v>2</v>
      </c>
      <c r="O5" s="1"/>
      <c r="P5" s="65"/>
      <c r="Q5" s="1"/>
      <c r="R5" s="1"/>
      <c r="S5" s="62"/>
      <c r="T5" s="1"/>
      <c r="U5" s="1"/>
      <c r="V5" s="1"/>
      <c r="W5" s="37">
        <v>0</v>
      </c>
      <c r="X5" s="36">
        <v>0.22</v>
      </c>
      <c r="Y5" s="38">
        <f t="shared" ref="Y5:Y13" si="1">SUM(W5-(W5*X5))</f>
        <v>0</v>
      </c>
    </row>
    <row r="6" spans="1:25" ht="31.5" x14ac:dyDescent="0.35">
      <c r="A6" s="10" t="s">
        <v>12</v>
      </c>
      <c r="B6" s="1" t="s">
        <v>66</v>
      </c>
      <c r="C6" s="1" t="s">
        <v>146</v>
      </c>
      <c r="D6" s="1" t="s">
        <v>290</v>
      </c>
      <c r="E6" s="1" t="s">
        <v>291</v>
      </c>
      <c r="F6" s="1">
        <v>39112102</v>
      </c>
      <c r="G6" s="1"/>
      <c r="H6" s="1"/>
      <c r="I6" s="1"/>
      <c r="J6" s="37">
        <v>0</v>
      </c>
      <c r="K6" s="36">
        <v>0.22</v>
      </c>
      <c r="L6" s="39">
        <f t="shared" si="0"/>
        <v>0</v>
      </c>
      <c r="M6" s="17"/>
      <c r="N6" s="12">
        <v>3</v>
      </c>
      <c r="O6" s="1" t="s">
        <v>66</v>
      </c>
      <c r="P6" s="65" t="s">
        <v>591</v>
      </c>
      <c r="Q6" s="62" t="s">
        <v>716</v>
      </c>
      <c r="R6" s="62" t="s">
        <v>586</v>
      </c>
      <c r="S6" s="62">
        <v>39112102</v>
      </c>
      <c r="T6" s="1">
        <v>1</v>
      </c>
      <c r="U6" s="1" t="s">
        <v>464</v>
      </c>
      <c r="V6" s="1">
        <v>15.05</v>
      </c>
      <c r="W6" s="37">
        <v>15.05</v>
      </c>
      <c r="X6" s="36">
        <v>0.22</v>
      </c>
      <c r="Y6" s="38">
        <f t="shared" si="1"/>
        <v>11.739000000000001</v>
      </c>
    </row>
    <row r="7" spans="1:25" ht="31.5" x14ac:dyDescent="0.35">
      <c r="A7" s="10" t="s">
        <v>13</v>
      </c>
      <c r="B7" s="1" t="s">
        <v>66</v>
      </c>
      <c r="C7" s="1" t="s">
        <v>147</v>
      </c>
      <c r="D7" s="1" t="s">
        <v>292</v>
      </c>
      <c r="E7" s="1" t="s">
        <v>293</v>
      </c>
      <c r="F7" s="1">
        <v>39101605</v>
      </c>
      <c r="G7" s="1"/>
      <c r="H7" s="1"/>
      <c r="I7" s="1"/>
      <c r="J7" s="37">
        <v>0</v>
      </c>
      <c r="K7" s="36">
        <v>0.22</v>
      </c>
      <c r="L7" s="39">
        <f t="shared" si="0"/>
        <v>0</v>
      </c>
      <c r="M7" s="17"/>
      <c r="N7" s="12">
        <v>4</v>
      </c>
      <c r="O7" s="1" t="s">
        <v>66</v>
      </c>
      <c r="P7" s="65" t="s">
        <v>592</v>
      </c>
      <c r="Q7" s="62" t="s">
        <v>717</v>
      </c>
      <c r="R7" s="62" t="s">
        <v>587</v>
      </c>
      <c r="S7" s="62">
        <v>39101605</v>
      </c>
      <c r="T7" s="1">
        <v>1</v>
      </c>
      <c r="U7" s="1" t="s">
        <v>464</v>
      </c>
      <c r="V7" s="1">
        <v>3.65</v>
      </c>
      <c r="W7" s="37">
        <v>3.65</v>
      </c>
      <c r="X7" s="36">
        <v>0.22</v>
      </c>
      <c r="Y7" s="38">
        <f t="shared" si="1"/>
        <v>2.847</v>
      </c>
    </row>
    <row r="8" spans="1:25" ht="31.5" x14ac:dyDescent="0.35">
      <c r="A8" s="10" t="s">
        <v>14</v>
      </c>
      <c r="B8" s="1" t="s">
        <v>66</v>
      </c>
      <c r="C8" s="1" t="s">
        <v>148</v>
      </c>
      <c r="D8" s="1" t="s">
        <v>294</v>
      </c>
      <c r="E8" s="1" t="s">
        <v>295</v>
      </c>
      <c r="F8" s="1">
        <v>39111801</v>
      </c>
      <c r="G8" s="1">
        <v>1</v>
      </c>
      <c r="H8" s="1" t="s">
        <v>464</v>
      </c>
      <c r="I8" s="1">
        <v>31.42</v>
      </c>
      <c r="J8" s="37">
        <v>31.42</v>
      </c>
      <c r="K8" s="36">
        <v>0.22</v>
      </c>
      <c r="L8" s="39">
        <f t="shared" si="0"/>
        <v>24.5076</v>
      </c>
      <c r="M8" s="17"/>
      <c r="N8" s="12">
        <v>5</v>
      </c>
      <c r="O8" s="1"/>
      <c r="P8" s="65"/>
      <c r="Q8" s="1"/>
      <c r="R8" s="1"/>
      <c r="S8" s="62"/>
      <c r="T8" s="1"/>
      <c r="U8" s="1"/>
      <c r="V8" s="1"/>
      <c r="W8" s="37">
        <v>0</v>
      </c>
      <c r="X8" s="36">
        <v>0.22</v>
      </c>
      <c r="Y8" s="38">
        <f t="shared" si="1"/>
        <v>0</v>
      </c>
    </row>
    <row r="9" spans="1:25" ht="31.5" x14ac:dyDescent="0.35">
      <c r="A9" s="10" t="s">
        <v>15</v>
      </c>
      <c r="B9" s="1" t="s">
        <v>66</v>
      </c>
      <c r="C9" s="1" t="s">
        <v>149</v>
      </c>
      <c r="D9" s="1" t="s">
        <v>296</v>
      </c>
      <c r="E9" s="1" t="s">
        <v>297</v>
      </c>
      <c r="F9" s="1">
        <v>39111803</v>
      </c>
      <c r="G9" s="1">
        <v>1</v>
      </c>
      <c r="H9" s="1" t="s">
        <v>464</v>
      </c>
      <c r="I9" s="1">
        <v>5.49</v>
      </c>
      <c r="J9" s="37">
        <v>5.49</v>
      </c>
      <c r="K9" s="36">
        <v>0.22</v>
      </c>
      <c r="L9" s="39">
        <f t="shared" si="0"/>
        <v>4.2822000000000005</v>
      </c>
      <c r="M9" s="17"/>
      <c r="N9" s="12">
        <v>6</v>
      </c>
      <c r="O9" s="1"/>
      <c r="P9" s="65"/>
      <c r="Q9" s="1"/>
      <c r="R9" s="1"/>
      <c r="S9" s="62"/>
      <c r="T9" s="1"/>
      <c r="U9" s="1"/>
      <c r="V9" s="1"/>
      <c r="W9" s="37">
        <v>0</v>
      </c>
      <c r="X9" s="36">
        <v>0.22</v>
      </c>
      <c r="Y9" s="38">
        <f t="shared" si="1"/>
        <v>0</v>
      </c>
    </row>
    <row r="10" spans="1:25" ht="31.5" x14ac:dyDescent="0.35">
      <c r="A10" s="10" t="s">
        <v>8</v>
      </c>
      <c r="B10" s="1" t="s">
        <v>66</v>
      </c>
      <c r="C10" s="1" t="s">
        <v>150</v>
      </c>
      <c r="D10" s="1" t="s">
        <v>299</v>
      </c>
      <c r="E10" s="1" t="s">
        <v>298</v>
      </c>
      <c r="F10" s="1">
        <v>55121703</v>
      </c>
      <c r="G10" s="1"/>
      <c r="H10" s="1"/>
      <c r="I10" s="1"/>
      <c r="J10" s="37">
        <v>0</v>
      </c>
      <c r="K10" s="36">
        <v>0.22</v>
      </c>
      <c r="L10" s="39">
        <f t="shared" si="0"/>
        <v>0</v>
      </c>
      <c r="M10" s="17"/>
      <c r="N10" s="12">
        <v>7</v>
      </c>
      <c r="O10" s="1" t="s">
        <v>66</v>
      </c>
      <c r="P10" s="65" t="s">
        <v>593</v>
      </c>
      <c r="Q10" s="62" t="s">
        <v>718</v>
      </c>
      <c r="R10" s="62" t="s">
        <v>588</v>
      </c>
      <c r="S10" s="62">
        <v>55121703</v>
      </c>
      <c r="T10" s="1">
        <v>1</v>
      </c>
      <c r="U10" s="1" t="s">
        <v>464</v>
      </c>
      <c r="V10" s="1">
        <v>66.959999999999994</v>
      </c>
      <c r="W10" s="37">
        <v>66.959999999999994</v>
      </c>
      <c r="X10" s="36">
        <v>0.22</v>
      </c>
      <c r="Y10" s="38">
        <f t="shared" si="1"/>
        <v>52.228799999999993</v>
      </c>
    </row>
    <row r="11" spans="1:25" ht="31.5" x14ac:dyDescent="0.35">
      <c r="A11" s="10" t="s">
        <v>9</v>
      </c>
      <c r="B11" s="1" t="s">
        <v>66</v>
      </c>
      <c r="C11" s="1" t="s">
        <v>151</v>
      </c>
      <c r="D11" s="1" t="s">
        <v>300</v>
      </c>
      <c r="E11" s="1" t="s">
        <v>301</v>
      </c>
      <c r="F11" s="1">
        <v>39111501</v>
      </c>
      <c r="G11" s="1"/>
      <c r="H11" s="1"/>
      <c r="I11" s="1"/>
      <c r="J11" s="37">
        <v>0</v>
      </c>
      <c r="K11" s="36">
        <v>0.22</v>
      </c>
      <c r="L11" s="39">
        <f t="shared" si="0"/>
        <v>0</v>
      </c>
      <c r="M11" s="17"/>
      <c r="N11" s="12">
        <v>8</v>
      </c>
      <c r="O11" s="1"/>
      <c r="P11" s="65"/>
      <c r="Q11" s="1"/>
      <c r="R11" s="1"/>
      <c r="S11" s="62"/>
      <c r="T11" s="45"/>
      <c r="U11" s="45"/>
      <c r="V11" s="45"/>
      <c r="W11" s="37">
        <v>0</v>
      </c>
      <c r="X11" s="36">
        <v>0.22</v>
      </c>
      <c r="Y11" s="38">
        <f t="shared" si="1"/>
        <v>0</v>
      </c>
    </row>
    <row r="12" spans="1:25" ht="42" x14ac:dyDescent="0.35">
      <c r="A12" s="29" t="s">
        <v>10</v>
      </c>
      <c r="B12" s="30" t="s">
        <v>66</v>
      </c>
      <c r="C12" s="30" t="s">
        <v>91</v>
      </c>
      <c r="D12" s="30" t="s">
        <v>92</v>
      </c>
      <c r="E12" s="30" t="s">
        <v>93</v>
      </c>
      <c r="F12" s="30">
        <v>39112102</v>
      </c>
      <c r="G12" s="30"/>
      <c r="H12" s="30"/>
      <c r="I12" s="30"/>
      <c r="J12" s="37">
        <v>0</v>
      </c>
      <c r="K12" s="36">
        <v>0.22</v>
      </c>
      <c r="L12" s="39">
        <f t="shared" si="0"/>
        <v>0</v>
      </c>
      <c r="M12" s="30"/>
      <c r="N12" s="31">
        <v>9</v>
      </c>
      <c r="O12" s="30" t="s">
        <v>66</v>
      </c>
      <c r="P12" s="67" t="s">
        <v>594</v>
      </c>
      <c r="Q12" s="64" t="s">
        <v>719</v>
      </c>
      <c r="R12" s="64" t="s">
        <v>589</v>
      </c>
      <c r="S12" s="64">
        <v>39112102</v>
      </c>
      <c r="T12" s="30">
        <v>1</v>
      </c>
      <c r="U12" s="30" t="s">
        <v>464</v>
      </c>
      <c r="V12" s="30">
        <v>15.08</v>
      </c>
      <c r="W12" s="37">
        <v>15.08</v>
      </c>
      <c r="X12" s="36">
        <v>0.22</v>
      </c>
      <c r="Y12" s="38">
        <f t="shared" si="1"/>
        <v>11.7624</v>
      </c>
    </row>
    <row r="13" spans="1:25" ht="31.5" x14ac:dyDescent="0.35">
      <c r="A13" s="29" t="s">
        <v>11</v>
      </c>
      <c r="B13" s="30" t="s">
        <v>66</v>
      </c>
      <c r="C13" s="30" t="s">
        <v>88</v>
      </c>
      <c r="D13" s="30" t="s">
        <v>89</v>
      </c>
      <c r="E13" s="30" t="s">
        <v>90</v>
      </c>
      <c r="F13" s="30">
        <v>39111801</v>
      </c>
      <c r="G13" s="30">
        <v>1</v>
      </c>
      <c r="H13" s="30" t="s">
        <v>464</v>
      </c>
      <c r="I13" s="30">
        <v>19.18</v>
      </c>
      <c r="J13" s="37">
        <v>19.18</v>
      </c>
      <c r="K13" s="36">
        <v>0.22</v>
      </c>
      <c r="L13" s="39">
        <f t="shared" si="0"/>
        <v>14.9604</v>
      </c>
      <c r="M13" s="30"/>
      <c r="N13" s="31">
        <v>10</v>
      </c>
      <c r="O13" s="30"/>
      <c r="P13" s="67"/>
      <c r="Q13" s="30"/>
      <c r="R13" s="30"/>
      <c r="S13" s="64"/>
      <c r="T13" s="30"/>
      <c r="U13" s="30"/>
      <c r="V13" s="30"/>
      <c r="W13" s="37">
        <v>0</v>
      </c>
      <c r="X13" s="36">
        <v>0.22</v>
      </c>
      <c r="Y13" s="44">
        <f t="shared" si="1"/>
        <v>0</v>
      </c>
    </row>
  </sheetData>
  <mergeCells count="1">
    <mergeCell ref="I1:M1"/>
  </mergeCells>
  <pageMargins left="0.7" right="0.7" top="0.75" bottom="0.75" header="0.3" footer="0.3"/>
  <headerFooter>
    <oddFooter>&amp;C_x000D_&amp;1#&amp;"Calibri"&amp;10&amp;K000000 Low Sensitivity</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Y13"/>
  <sheetViews>
    <sheetView topLeftCell="P1" zoomScaleNormal="100" workbookViewId="0">
      <selection activeCell="J13" sqref="A13:XFD13"/>
    </sheetView>
  </sheetViews>
  <sheetFormatPr defaultRowHeight="14.5" x14ac:dyDescent="0.35"/>
  <cols>
    <col min="1" max="1" width="8.1796875" style="11" bestFit="1" customWidth="1"/>
    <col min="2" max="2" width="13.81640625" customWidth="1"/>
    <col min="3" max="3" width="30.1796875" customWidth="1"/>
    <col min="4" max="5" width="13.54296875" customWidth="1"/>
    <col min="6" max="6" width="10.453125" customWidth="1"/>
    <col min="7" max="7" width="10.81640625" customWidth="1"/>
    <col min="8" max="8" width="13.81640625" customWidth="1"/>
    <col min="9" max="9" width="13.54296875" customWidth="1"/>
    <col min="10" max="10" width="13.453125" customWidth="1"/>
    <col min="11" max="12" width="11.453125" customWidth="1"/>
    <col min="13" max="13" width="4.453125" customWidth="1"/>
    <col min="14" max="14" width="8.1796875" style="13" bestFit="1" customWidth="1"/>
    <col min="15" max="15" width="17" customWidth="1"/>
    <col min="16" max="16" width="31.26953125" customWidth="1"/>
    <col min="17" max="17" width="29.81640625" customWidth="1"/>
    <col min="18" max="18" width="13.54296875" customWidth="1"/>
    <col min="19" max="19" width="12.54296875" customWidth="1"/>
    <col min="20" max="20" width="14.81640625" customWidth="1"/>
    <col min="21" max="21" width="11.1796875" customWidth="1"/>
    <col min="22" max="22" width="13" customWidth="1"/>
    <col min="23" max="23" width="11.453125" customWidth="1"/>
    <col min="24" max="24" width="11.1796875" customWidth="1"/>
    <col min="25" max="25" width="10.1796875" customWidth="1"/>
  </cols>
  <sheetData>
    <row r="1" spans="1:25" x14ac:dyDescent="0.35">
      <c r="A1" s="19"/>
      <c r="B1" s="20"/>
      <c r="C1" s="20"/>
      <c r="D1" s="20"/>
      <c r="E1" s="20"/>
      <c r="F1" s="20"/>
      <c r="G1" s="21"/>
      <c r="H1" s="21"/>
      <c r="I1" s="82" t="s">
        <v>45</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5" x14ac:dyDescent="0.35">
      <c r="A3" s="4" t="s">
        <v>0</v>
      </c>
      <c r="B3" s="5" t="s">
        <v>18</v>
      </c>
      <c r="C3" s="5" t="s">
        <v>1</v>
      </c>
      <c r="D3" s="5" t="s">
        <v>2</v>
      </c>
      <c r="E3" s="5" t="s">
        <v>3</v>
      </c>
      <c r="F3" s="5" t="s">
        <v>4</v>
      </c>
      <c r="G3" s="5" t="s">
        <v>59</v>
      </c>
      <c r="H3" s="5" t="s">
        <v>60</v>
      </c>
      <c r="I3" s="6" t="s">
        <v>27</v>
      </c>
      <c r="J3" s="27" t="s">
        <v>61</v>
      </c>
      <c r="K3" s="27" t="s">
        <v>458</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36.65" customHeight="1" x14ac:dyDescent="0.35">
      <c r="A4" s="10" t="s">
        <v>5</v>
      </c>
      <c r="B4" s="1" t="s">
        <v>45</v>
      </c>
      <c r="C4" s="1" t="s">
        <v>152</v>
      </c>
      <c r="D4" s="1" t="s">
        <v>302</v>
      </c>
      <c r="E4" s="1">
        <v>9723</v>
      </c>
      <c r="F4" s="1">
        <v>40101604</v>
      </c>
      <c r="G4" s="1">
        <v>1</v>
      </c>
      <c r="H4" s="1" t="s">
        <v>464</v>
      </c>
      <c r="I4" s="1">
        <v>62.09</v>
      </c>
      <c r="J4" s="37">
        <v>62.09</v>
      </c>
      <c r="K4" s="36">
        <v>0.16</v>
      </c>
      <c r="L4" s="39">
        <f>SUM(J4-(J4*K4))</f>
        <v>52.155600000000007</v>
      </c>
      <c r="M4" s="17"/>
      <c r="N4" s="12">
        <v>1</v>
      </c>
      <c r="O4" s="1"/>
      <c r="P4" s="65"/>
      <c r="Q4" s="1"/>
      <c r="R4" s="1"/>
      <c r="S4" s="62"/>
      <c r="T4" s="1"/>
      <c r="U4" s="1"/>
      <c r="V4" s="1"/>
      <c r="W4" s="37">
        <v>0</v>
      </c>
      <c r="X4" s="36">
        <v>0.16</v>
      </c>
      <c r="Y4" s="38">
        <f>SUM(W4-(W4*X4))</f>
        <v>0</v>
      </c>
    </row>
    <row r="5" spans="1:25" ht="36.65" customHeight="1" x14ac:dyDescent="0.35">
      <c r="A5" s="10" t="s">
        <v>7</v>
      </c>
      <c r="B5" s="1" t="s">
        <v>45</v>
      </c>
      <c r="C5" s="1" t="s">
        <v>153</v>
      </c>
      <c r="D5" s="1" t="s">
        <v>303</v>
      </c>
      <c r="E5" s="1" t="s">
        <v>304</v>
      </c>
      <c r="F5" s="1">
        <v>40101819</v>
      </c>
      <c r="G5" s="1">
        <v>1</v>
      </c>
      <c r="H5" s="1" t="s">
        <v>464</v>
      </c>
      <c r="I5" s="1">
        <v>102.71</v>
      </c>
      <c r="J5" s="37">
        <v>102.71</v>
      </c>
      <c r="K5" s="36">
        <v>0.16</v>
      </c>
      <c r="L5" s="39">
        <f t="shared" ref="L5:L11" si="0">SUM(J5-(J5*K5))</f>
        <v>86.276399999999995</v>
      </c>
      <c r="M5" s="17"/>
      <c r="N5" s="12">
        <v>2</v>
      </c>
      <c r="O5" s="1"/>
      <c r="P5" s="65"/>
      <c r="Q5" s="1"/>
      <c r="R5" s="1"/>
      <c r="S5" s="62"/>
      <c r="T5" s="1"/>
      <c r="U5" s="1"/>
      <c r="V5" s="1"/>
      <c r="W5" s="37">
        <v>0</v>
      </c>
      <c r="X5" s="36">
        <v>0.16</v>
      </c>
      <c r="Y5" s="38">
        <f t="shared" ref="Y5:Y11" si="1">SUM(W5-(W5*X5))</f>
        <v>0</v>
      </c>
    </row>
    <row r="6" spans="1:25" ht="36.65" customHeight="1" x14ac:dyDescent="0.35">
      <c r="A6" s="10" t="s">
        <v>12</v>
      </c>
      <c r="B6" s="1" t="s">
        <v>45</v>
      </c>
      <c r="C6" s="1" t="s">
        <v>154</v>
      </c>
      <c r="D6" s="1" t="s">
        <v>305</v>
      </c>
      <c r="E6" s="1" t="s">
        <v>306</v>
      </c>
      <c r="F6" s="1">
        <v>40101806</v>
      </c>
      <c r="G6" s="1"/>
      <c r="H6" s="1"/>
      <c r="I6" s="1"/>
      <c r="J6" s="37">
        <v>0</v>
      </c>
      <c r="K6" s="36">
        <v>0.16</v>
      </c>
      <c r="L6" s="39">
        <f t="shared" si="0"/>
        <v>0</v>
      </c>
      <c r="M6" s="17"/>
      <c r="N6" s="12">
        <v>3</v>
      </c>
      <c r="O6" s="1" t="s">
        <v>45</v>
      </c>
      <c r="P6" s="65" t="s">
        <v>600</v>
      </c>
      <c r="Q6" s="62" t="s">
        <v>720</v>
      </c>
      <c r="R6" s="62" t="s">
        <v>595</v>
      </c>
      <c r="S6" s="62">
        <v>40161516</v>
      </c>
      <c r="T6" s="1">
        <v>1</v>
      </c>
      <c r="U6" s="1" t="s">
        <v>464</v>
      </c>
      <c r="V6" s="1">
        <v>33.49</v>
      </c>
      <c r="W6" s="37">
        <v>33.49</v>
      </c>
      <c r="X6" s="36">
        <v>0.16</v>
      </c>
      <c r="Y6" s="38">
        <f t="shared" si="1"/>
        <v>28.131600000000002</v>
      </c>
    </row>
    <row r="7" spans="1:25" ht="36.65" customHeight="1" x14ac:dyDescent="0.35">
      <c r="A7" s="10" t="s">
        <v>13</v>
      </c>
      <c r="B7" s="1" t="s">
        <v>45</v>
      </c>
      <c r="C7" s="1" t="s">
        <v>155</v>
      </c>
      <c r="D7" s="1" t="s">
        <v>307</v>
      </c>
      <c r="E7" s="1" t="s">
        <v>308</v>
      </c>
      <c r="F7" s="1">
        <v>40101809</v>
      </c>
      <c r="G7" s="1"/>
      <c r="H7" s="1"/>
      <c r="I7" s="1"/>
      <c r="J7" s="37">
        <v>0</v>
      </c>
      <c r="K7" s="36">
        <v>0.16</v>
      </c>
      <c r="L7" s="39">
        <f t="shared" si="0"/>
        <v>0</v>
      </c>
      <c r="M7" s="17"/>
      <c r="N7" s="12">
        <v>4</v>
      </c>
      <c r="O7" s="1" t="s">
        <v>45</v>
      </c>
      <c r="P7" s="65" t="s">
        <v>601</v>
      </c>
      <c r="Q7" s="62" t="s">
        <v>721</v>
      </c>
      <c r="R7" s="62" t="s">
        <v>596</v>
      </c>
      <c r="S7" s="62">
        <v>40101830</v>
      </c>
      <c r="T7" s="1">
        <v>1</v>
      </c>
      <c r="U7" s="1" t="s">
        <v>464</v>
      </c>
      <c r="V7" s="1">
        <v>536.21</v>
      </c>
      <c r="W7" s="37">
        <v>536.21</v>
      </c>
      <c r="X7" s="36">
        <v>0.16</v>
      </c>
      <c r="Y7" s="38">
        <f t="shared" si="1"/>
        <v>450.41640000000001</v>
      </c>
    </row>
    <row r="8" spans="1:25" ht="36.65" customHeight="1" x14ac:dyDescent="0.35">
      <c r="A8" s="10" t="s">
        <v>14</v>
      </c>
      <c r="B8" s="1" t="s">
        <v>45</v>
      </c>
      <c r="C8" s="1" t="s">
        <v>156</v>
      </c>
      <c r="D8" s="1" t="s">
        <v>309</v>
      </c>
      <c r="E8" s="1" t="s">
        <v>310</v>
      </c>
      <c r="F8" s="1">
        <v>40161505</v>
      </c>
      <c r="G8" s="1">
        <v>1</v>
      </c>
      <c r="H8" s="1" t="s">
        <v>464</v>
      </c>
      <c r="I8" s="1">
        <v>6.68</v>
      </c>
      <c r="J8" s="37">
        <v>6.68</v>
      </c>
      <c r="K8" s="36">
        <v>0.16</v>
      </c>
      <c r="L8" s="39">
        <f t="shared" si="0"/>
        <v>5.6112000000000002</v>
      </c>
      <c r="M8" s="17"/>
      <c r="N8" s="12">
        <v>5</v>
      </c>
      <c r="O8" s="1"/>
      <c r="P8" s="65"/>
      <c r="Q8" s="1"/>
      <c r="R8" s="1"/>
      <c r="S8" s="62"/>
      <c r="T8" s="1"/>
      <c r="U8" s="1"/>
      <c r="V8" s="1"/>
      <c r="W8" s="37">
        <v>0</v>
      </c>
      <c r="X8" s="36">
        <v>0.16</v>
      </c>
      <c r="Y8" s="38">
        <f t="shared" si="1"/>
        <v>0</v>
      </c>
    </row>
    <row r="9" spans="1:25" ht="36.65" customHeight="1" x14ac:dyDescent="0.35">
      <c r="A9" s="10" t="s">
        <v>15</v>
      </c>
      <c r="B9" s="1" t="s">
        <v>45</v>
      </c>
      <c r="C9" s="1" t="s">
        <v>157</v>
      </c>
      <c r="D9" s="1" t="s">
        <v>239</v>
      </c>
      <c r="E9" s="1" t="s">
        <v>311</v>
      </c>
      <c r="F9" s="1">
        <v>40101601</v>
      </c>
      <c r="G9" s="1">
        <v>1</v>
      </c>
      <c r="H9" s="1" t="s">
        <v>464</v>
      </c>
      <c r="I9" s="58">
        <v>1554.73</v>
      </c>
      <c r="J9" s="37">
        <v>1554.73</v>
      </c>
      <c r="K9" s="36">
        <v>0.16</v>
      </c>
      <c r="L9" s="39">
        <f t="shared" si="0"/>
        <v>1305.9731999999999</v>
      </c>
      <c r="M9" s="17"/>
      <c r="N9" s="12">
        <v>6</v>
      </c>
      <c r="O9" s="1"/>
      <c r="P9" s="65"/>
      <c r="Q9" s="1"/>
      <c r="R9" s="1"/>
      <c r="S9" s="62"/>
      <c r="T9" s="1"/>
      <c r="U9" s="1"/>
      <c r="V9" s="1"/>
      <c r="W9" s="37">
        <v>0</v>
      </c>
      <c r="X9" s="36">
        <v>0.16</v>
      </c>
      <c r="Y9" s="38">
        <f t="shared" si="1"/>
        <v>0</v>
      </c>
    </row>
    <row r="10" spans="1:25" ht="36.65" customHeight="1" x14ac:dyDescent="0.35">
      <c r="A10" s="10" t="s">
        <v>8</v>
      </c>
      <c r="B10" s="1" t="s">
        <v>45</v>
      </c>
      <c r="C10" s="1" t="s">
        <v>158</v>
      </c>
      <c r="D10" s="1" t="s">
        <v>312</v>
      </c>
      <c r="E10" s="1" t="s">
        <v>313</v>
      </c>
      <c r="F10" s="1">
        <v>39121506</v>
      </c>
      <c r="G10" s="1"/>
      <c r="H10" s="1"/>
      <c r="I10" s="1"/>
      <c r="J10" s="37">
        <v>0</v>
      </c>
      <c r="K10" s="36">
        <v>0.16</v>
      </c>
      <c r="L10" s="39">
        <f t="shared" si="0"/>
        <v>0</v>
      </c>
      <c r="M10" s="17"/>
      <c r="N10" s="12">
        <v>7</v>
      </c>
      <c r="O10" s="1" t="s">
        <v>45</v>
      </c>
      <c r="P10" s="65" t="s">
        <v>602</v>
      </c>
      <c r="Q10" s="62" t="s">
        <v>722</v>
      </c>
      <c r="R10" s="62" t="s">
        <v>597</v>
      </c>
      <c r="S10" s="62">
        <v>39121501</v>
      </c>
      <c r="T10" s="1">
        <v>1</v>
      </c>
      <c r="U10" s="1" t="s">
        <v>464</v>
      </c>
      <c r="V10" s="1">
        <v>24.27</v>
      </c>
      <c r="W10" s="37">
        <v>24.27</v>
      </c>
      <c r="X10" s="36">
        <v>0.16</v>
      </c>
      <c r="Y10" s="38">
        <f t="shared" si="1"/>
        <v>20.386800000000001</v>
      </c>
    </row>
    <row r="11" spans="1:25" ht="36.65" customHeight="1" x14ac:dyDescent="0.35">
      <c r="A11" s="10" t="s">
        <v>9</v>
      </c>
      <c r="B11" s="1" t="s">
        <v>45</v>
      </c>
      <c r="C11" s="1" t="s">
        <v>159</v>
      </c>
      <c r="D11" s="1" t="s">
        <v>239</v>
      </c>
      <c r="E11" s="1" t="s">
        <v>314</v>
      </c>
      <c r="F11" s="1">
        <v>40101502</v>
      </c>
      <c r="G11" s="1"/>
      <c r="H11" s="1"/>
      <c r="I11" s="1"/>
      <c r="J11" s="37">
        <v>0</v>
      </c>
      <c r="K11" s="36">
        <v>0.16</v>
      </c>
      <c r="L11" s="39">
        <f t="shared" si="0"/>
        <v>0</v>
      </c>
      <c r="M11" s="17"/>
      <c r="N11" s="12">
        <v>8</v>
      </c>
      <c r="O11" s="1"/>
      <c r="P11" s="65"/>
      <c r="Q11" s="1"/>
      <c r="R11" s="1"/>
      <c r="S11" s="62"/>
      <c r="T11" s="45"/>
      <c r="U11" s="45"/>
      <c r="V11" s="45"/>
      <c r="W11" s="37">
        <v>0</v>
      </c>
      <c r="X11" s="36">
        <v>0.16</v>
      </c>
      <c r="Y11" s="38">
        <f t="shared" si="1"/>
        <v>0</v>
      </c>
    </row>
    <row r="12" spans="1:25" ht="36.65" customHeight="1" x14ac:dyDescent="0.35">
      <c r="A12" s="10" t="s">
        <v>10</v>
      </c>
      <c r="B12" s="1" t="s">
        <v>45</v>
      </c>
      <c r="C12" s="1" t="s">
        <v>441</v>
      </c>
      <c r="D12" s="1" t="s">
        <v>442</v>
      </c>
      <c r="E12" s="1" t="s">
        <v>443</v>
      </c>
      <c r="F12" s="1">
        <v>40161602</v>
      </c>
      <c r="G12" s="1"/>
      <c r="H12" s="1"/>
      <c r="I12" s="1"/>
      <c r="J12" s="37">
        <v>0</v>
      </c>
      <c r="K12" s="36">
        <v>0.16</v>
      </c>
      <c r="L12" s="39">
        <f t="shared" ref="L12:L13" si="2">SUM(J12-(J12*K12))</f>
        <v>0</v>
      </c>
      <c r="M12" s="17"/>
      <c r="N12" s="12">
        <v>8</v>
      </c>
      <c r="O12" s="1" t="s">
        <v>45</v>
      </c>
      <c r="P12" s="65" t="s">
        <v>603</v>
      </c>
      <c r="Q12" s="62" t="s">
        <v>723</v>
      </c>
      <c r="R12" s="62" t="s">
        <v>598</v>
      </c>
      <c r="S12" s="1">
        <v>40161602</v>
      </c>
      <c r="T12" s="1">
        <v>1</v>
      </c>
      <c r="U12" s="1" t="s">
        <v>464</v>
      </c>
      <c r="V12" s="45">
        <v>124.67</v>
      </c>
      <c r="W12" s="37">
        <v>124.67</v>
      </c>
      <c r="X12" s="36">
        <v>0.16</v>
      </c>
      <c r="Y12" s="38">
        <f t="shared" ref="Y12:Y13" si="3">SUM(W12-(W12*X12))</f>
        <v>104.72280000000001</v>
      </c>
    </row>
    <row r="13" spans="1:25" ht="36.65" customHeight="1" x14ac:dyDescent="0.35">
      <c r="A13" s="10" t="s">
        <v>11</v>
      </c>
      <c r="B13" s="1" t="s">
        <v>45</v>
      </c>
      <c r="C13" s="1" t="s">
        <v>444</v>
      </c>
      <c r="D13" s="1" t="s">
        <v>239</v>
      </c>
      <c r="E13" s="1" t="s">
        <v>445</v>
      </c>
      <c r="F13" s="1">
        <v>40101701</v>
      </c>
      <c r="G13" s="1"/>
      <c r="H13" s="1"/>
      <c r="I13" s="1"/>
      <c r="J13" s="37">
        <v>0</v>
      </c>
      <c r="K13" s="36">
        <v>0.16</v>
      </c>
      <c r="L13" s="39">
        <f t="shared" si="2"/>
        <v>0</v>
      </c>
      <c r="M13" s="17"/>
      <c r="N13" s="12">
        <v>8</v>
      </c>
      <c r="O13" s="1" t="s">
        <v>45</v>
      </c>
      <c r="P13" s="65" t="s">
        <v>604</v>
      </c>
      <c r="Q13" s="62" t="s">
        <v>698</v>
      </c>
      <c r="R13" s="62" t="s">
        <v>599</v>
      </c>
      <c r="S13" s="62">
        <v>40101701</v>
      </c>
      <c r="T13" s="1">
        <v>1</v>
      </c>
      <c r="U13" s="1" t="s">
        <v>464</v>
      </c>
      <c r="V13" s="45">
        <v>332.77</v>
      </c>
      <c r="W13" s="37">
        <v>332.77</v>
      </c>
      <c r="X13" s="36">
        <v>0.16</v>
      </c>
      <c r="Y13" s="38">
        <f t="shared" si="3"/>
        <v>279.52679999999998</v>
      </c>
    </row>
  </sheetData>
  <mergeCells count="1">
    <mergeCell ref="I1:M1"/>
  </mergeCells>
  <pageMargins left="0.7" right="0.7" top="0.75" bottom="0.75" header="0.3" footer="0.3"/>
  <pageSetup orientation="portrait" r:id="rId1"/>
  <headerFooter>
    <oddFooter>&amp;C_x000D_&amp;1#&amp;"Calibri"&amp;10&amp;K000000 Low Sensitivity</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Y15"/>
  <sheetViews>
    <sheetView topLeftCell="P3" zoomScaleNormal="100" workbookViewId="0">
      <selection activeCell="B15" sqref="A15:XFD15"/>
    </sheetView>
  </sheetViews>
  <sheetFormatPr defaultRowHeight="14.5" x14ac:dyDescent="0.35"/>
  <cols>
    <col min="1" max="1" width="8.1796875" style="11" bestFit="1" customWidth="1"/>
    <col min="2" max="2" width="15.54296875" customWidth="1"/>
    <col min="3" max="3" width="24.81640625" customWidth="1"/>
    <col min="4" max="4" width="13" customWidth="1"/>
    <col min="5" max="5" width="14.17968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81640625" customWidth="1"/>
    <col min="13" max="13" width="3.81640625" customWidth="1"/>
    <col min="14" max="14" width="8.1796875" style="13" bestFit="1" customWidth="1"/>
    <col min="15" max="15" width="14" customWidth="1"/>
    <col min="16" max="16" width="33.1796875" customWidth="1"/>
    <col min="17" max="17" width="31.26953125" customWidth="1"/>
    <col min="18" max="18" width="12.5429687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s>
  <sheetData>
    <row r="1" spans="1:25" x14ac:dyDescent="0.35">
      <c r="A1" s="19"/>
      <c r="B1" s="20"/>
      <c r="C1" s="20"/>
      <c r="D1" s="20"/>
      <c r="E1" s="20"/>
      <c r="F1" s="20"/>
      <c r="G1" s="21"/>
      <c r="H1" s="21"/>
      <c r="I1" s="82" t="s">
        <v>46</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5" x14ac:dyDescent="0.35">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1.5" customHeight="1" x14ac:dyDescent="0.35">
      <c r="A4" s="10" t="s">
        <v>5</v>
      </c>
      <c r="B4" s="1" t="s">
        <v>46</v>
      </c>
      <c r="C4" s="1" t="s">
        <v>160</v>
      </c>
      <c r="D4" s="1" t="s">
        <v>315</v>
      </c>
      <c r="E4" s="1">
        <v>44089</v>
      </c>
      <c r="F4" s="1">
        <v>23271800</v>
      </c>
      <c r="G4" s="1">
        <v>1</v>
      </c>
      <c r="H4" s="1" t="s">
        <v>464</v>
      </c>
      <c r="I4" s="58">
        <v>0.4</v>
      </c>
      <c r="J4" s="37">
        <v>0.4</v>
      </c>
      <c r="K4" s="36">
        <v>0.12</v>
      </c>
      <c r="L4" s="39">
        <f>SUM(J4-(J4*K4))</f>
        <v>0.35200000000000004</v>
      </c>
      <c r="M4" s="17"/>
      <c r="N4" s="12">
        <v>1</v>
      </c>
      <c r="O4" s="1"/>
      <c r="P4" s="65"/>
      <c r="Q4" s="1"/>
      <c r="R4" s="1"/>
      <c r="S4" s="62"/>
      <c r="T4" s="1"/>
      <c r="U4" s="1"/>
      <c r="V4" s="1"/>
      <c r="W4" s="37">
        <v>0</v>
      </c>
      <c r="X4" s="36">
        <v>0.12</v>
      </c>
      <c r="Y4" s="38">
        <f>SUM(W4-(W4*X4))</f>
        <v>0</v>
      </c>
    </row>
    <row r="5" spans="1:25" ht="41.5" customHeight="1" x14ac:dyDescent="0.35">
      <c r="A5" s="10" t="s">
        <v>7</v>
      </c>
      <c r="B5" s="1" t="s">
        <v>46</v>
      </c>
      <c r="C5" s="1" t="s">
        <v>161</v>
      </c>
      <c r="D5" s="1" t="s">
        <v>316</v>
      </c>
      <c r="E5" s="1" t="s">
        <v>317</v>
      </c>
      <c r="F5" s="1">
        <v>27111503</v>
      </c>
      <c r="G5" s="1"/>
      <c r="H5" s="1"/>
      <c r="I5" s="1"/>
      <c r="J5" s="37">
        <v>0</v>
      </c>
      <c r="K5" s="36">
        <v>0.12</v>
      </c>
      <c r="L5" s="39">
        <f t="shared" ref="L5:L14" si="0">SUM(J5-(J5*K5))</f>
        <v>0</v>
      </c>
      <c r="M5" s="17"/>
      <c r="N5" s="12">
        <v>2</v>
      </c>
      <c r="O5" s="1" t="s">
        <v>46</v>
      </c>
      <c r="P5" s="65" t="s">
        <v>611</v>
      </c>
      <c r="Q5" s="62" t="s">
        <v>724</v>
      </c>
      <c r="R5" s="62" t="s">
        <v>605</v>
      </c>
      <c r="S5" s="62">
        <v>27111503</v>
      </c>
      <c r="T5" s="1">
        <v>1</v>
      </c>
      <c r="U5" s="1" t="s">
        <v>464</v>
      </c>
      <c r="V5" s="58">
        <v>5.4</v>
      </c>
      <c r="W5" s="37">
        <v>5.4</v>
      </c>
      <c r="X5" s="36">
        <v>0.12</v>
      </c>
      <c r="Y5" s="38">
        <f t="shared" ref="Y5:Y14" si="1">SUM(W5-(W5*X5))</f>
        <v>4.7520000000000007</v>
      </c>
    </row>
    <row r="6" spans="1:25" ht="41.5" customHeight="1" x14ac:dyDescent="0.35">
      <c r="A6" s="10" t="s">
        <v>12</v>
      </c>
      <c r="B6" s="1" t="s">
        <v>46</v>
      </c>
      <c r="C6" s="1" t="s">
        <v>162</v>
      </c>
      <c r="D6" s="1" t="s">
        <v>276</v>
      </c>
      <c r="E6" s="1" t="s">
        <v>318</v>
      </c>
      <c r="F6" s="1">
        <v>27112906</v>
      </c>
      <c r="G6" s="1"/>
      <c r="H6" s="1"/>
      <c r="I6" s="1"/>
      <c r="J6" s="37">
        <v>0</v>
      </c>
      <c r="K6" s="36">
        <v>0.12</v>
      </c>
      <c r="L6" s="39">
        <f t="shared" si="0"/>
        <v>0</v>
      </c>
      <c r="M6" s="17"/>
      <c r="N6" s="12">
        <v>3</v>
      </c>
      <c r="O6" s="1" t="s">
        <v>46</v>
      </c>
      <c r="P6" s="65" t="s">
        <v>612</v>
      </c>
      <c r="Q6" s="62" t="s">
        <v>724</v>
      </c>
      <c r="R6" s="62" t="s">
        <v>606</v>
      </c>
      <c r="S6" s="62">
        <v>27112906</v>
      </c>
      <c r="T6" s="1">
        <v>1</v>
      </c>
      <c r="U6" s="1" t="s">
        <v>464</v>
      </c>
      <c r="V6" s="1">
        <v>5.41</v>
      </c>
      <c r="W6" s="37">
        <v>5.41</v>
      </c>
      <c r="X6" s="36">
        <v>0.12</v>
      </c>
      <c r="Y6" s="38">
        <f t="shared" si="1"/>
        <v>4.7607999999999997</v>
      </c>
    </row>
    <row r="7" spans="1:25" ht="41.5" customHeight="1" x14ac:dyDescent="0.35">
      <c r="A7" s="10" t="s">
        <v>13</v>
      </c>
      <c r="B7" s="1" t="s">
        <v>46</v>
      </c>
      <c r="C7" s="1" t="s">
        <v>163</v>
      </c>
      <c r="D7" s="1" t="s">
        <v>319</v>
      </c>
      <c r="E7" s="1" t="s">
        <v>320</v>
      </c>
      <c r="F7" s="1">
        <v>27112401</v>
      </c>
      <c r="G7" s="1">
        <v>1</v>
      </c>
      <c r="H7" s="1" t="s">
        <v>464</v>
      </c>
      <c r="I7" s="58">
        <v>28</v>
      </c>
      <c r="J7" s="37">
        <v>28</v>
      </c>
      <c r="K7" s="36">
        <v>0.12</v>
      </c>
      <c r="L7" s="39">
        <f t="shared" si="0"/>
        <v>24.64</v>
      </c>
      <c r="M7" s="17"/>
      <c r="N7" s="12">
        <v>4</v>
      </c>
      <c r="O7" s="1"/>
      <c r="P7" s="65"/>
      <c r="Q7" s="1"/>
      <c r="R7" s="1"/>
      <c r="S7" s="62"/>
      <c r="T7" s="1"/>
      <c r="U7" s="1"/>
      <c r="V7" s="1"/>
      <c r="W7" s="37">
        <v>0</v>
      </c>
      <c r="X7" s="36">
        <v>0.12</v>
      </c>
      <c r="Y7" s="38">
        <f t="shared" si="1"/>
        <v>0</v>
      </c>
    </row>
    <row r="8" spans="1:25" ht="41.5" customHeight="1" x14ac:dyDescent="0.35">
      <c r="A8" s="10" t="s">
        <v>14</v>
      </c>
      <c r="B8" s="1" t="s">
        <v>46</v>
      </c>
      <c r="C8" s="1" t="s">
        <v>164</v>
      </c>
      <c r="D8" s="1" t="s">
        <v>321</v>
      </c>
      <c r="E8" s="1">
        <v>4935322</v>
      </c>
      <c r="F8" s="1">
        <v>27112113</v>
      </c>
      <c r="G8" s="1"/>
      <c r="H8" s="1"/>
      <c r="I8" s="1"/>
      <c r="J8" s="37">
        <v>0</v>
      </c>
      <c r="K8" s="36">
        <v>0.12</v>
      </c>
      <c r="L8" s="39">
        <f t="shared" si="0"/>
        <v>0</v>
      </c>
      <c r="M8" s="17"/>
      <c r="N8" s="12">
        <v>5</v>
      </c>
      <c r="O8" s="1" t="s">
        <v>46</v>
      </c>
      <c r="P8" s="65" t="s">
        <v>613</v>
      </c>
      <c r="Q8" s="62" t="s">
        <v>724</v>
      </c>
      <c r="R8" s="62" t="s">
        <v>607</v>
      </c>
      <c r="S8" s="1">
        <v>27112113</v>
      </c>
      <c r="T8" s="1">
        <v>1</v>
      </c>
      <c r="U8" s="1" t="s">
        <v>464</v>
      </c>
      <c r="V8" s="1">
        <v>10.66</v>
      </c>
      <c r="W8" s="37">
        <v>10.66</v>
      </c>
      <c r="X8" s="36">
        <v>0.12</v>
      </c>
      <c r="Y8" s="38">
        <f t="shared" si="1"/>
        <v>9.3808000000000007</v>
      </c>
    </row>
    <row r="9" spans="1:25" ht="41.5" customHeight="1" x14ac:dyDescent="0.35">
      <c r="A9" s="10" t="s">
        <v>15</v>
      </c>
      <c r="B9" s="1" t="s">
        <v>46</v>
      </c>
      <c r="C9" s="1" t="s">
        <v>165</v>
      </c>
      <c r="D9" s="1" t="s">
        <v>321</v>
      </c>
      <c r="E9" s="1" t="s">
        <v>322</v>
      </c>
      <c r="F9" s="1">
        <v>27112115</v>
      </c>
      <c r="G9" s="1"/>
      <c r="H9" s="1"/>
      <c r="I9" s="1"/>
      <c r="J9" s="37">
        <v>0</v>
      </c>
      <c r="K9" s="36">
        <v>0.12</v>
      </c>
      <c r="L9" s="39">
        <f t="shared" si="0"/>
        <v>0</v>
      </c>
      <c r="M9" s="17"/>
      <c r="N9" s="12">
        <v>6</v>
      </c>
      <c r="O9" s="1" t="s">
        <v>46</v>
      </c>
      <c r="P9" s="65" t="s">
        <v>614</v>
      </c>
      <c r="Q9" s="62" t="s">
        <v>724</v>
      </c>
      <c r="R9" s="62" t="s">
        <v>608</v>
      </c>
      <c r="S9" s="62">
        <v>27112115</v>
      </c>
      <c r="T9" s="1">
        <v>1</v>
      </c>
      <c r="U9" s="1" t="s">
        <v>464</v>
      </c>
      <c r="V9" s="1">
        <v>11.44</v>
      </c>
      <c r="W9" s="37">
        <v>11.44</v>
      </c>
      <c r="X9" s="36">
        <v>0.12</v>
      </c>
      <c r="Y9" s="38">
        <f t="shared" si="1"/>
        <v>10.0672</v>
      </c>
    </row>
    <row r="10" spans="1:25" ht="41.5" customHeight="1" x14ac:dyDescent="0.35">
      <c r="A10" s="10" t="s">
        <v>8</v>
      </c>
      <c r="B10" s="1" t="s">
        <v>46</v>
      </c>
      <c r="C10" s="1" t="s">
        <v>166</v>
      </c>
      <c r="D10" s="1" t="s">
        <v>324</v>
      </c>
      <c r="E10" s="1" t="s">
        <v>323</v>
      </c>
      <c r="F10" s="1">
        <v>27112134</v>
      </c>
      <c r="G10" s="1">
        <v>1</v>
      </c>
      <c r="H10" s="1" t="s">
        <v>464</v>
      </c>
      <c r="I10" s="1">
        <v>26.47</v>
      </c>
      <c r="J10" s="37">
        <v>26.47</v>
      </c>
      <c r="K10" s="36">
        <v>0.12</v>
      </c>
      <c r="L10" s="39">
        <f t="shared" si="0"/>
        <v>23.293599999999998</v>
      </c>
      <c r="M10" s="17"/>
      <c r="N10" s="12">
        <v>7</v>
      </c>
      <c r="O10" s="1"/>
      <c r="P10" s="65"/>
      <c r="Q10" s="1"/>
      <c r="R10" s="1"/>
      <c r="S10" s="62"/>
      <c r="T10" s="1"/>
      <c r="U10" s="1"/>
      <c r="V10" s="1"/>
      <c r="W10" s="37">
        <v>0</v>
      </c>
      <c r="X10" s="36">
        <v>0.12</v>
      </c>
      <c r="Y10" s="38">
        <f t="shared" si="1"/>
        <v>0</v>
      </c>
    </row>
    <row r="11" spans="1:25" ht="41.5" customHeight="1" x14ac:dyDescent="0.35">
      <c r="A11" s="10" t="s">
        <v>9</v>
      </c>
      <c r="B11" s="1" t="s">
        <v>46</v>
      </c>
      <c r="C11" s="1" t="s">
        <v>167</v>
      </c>
      <c r="D11" s="1" t="s">
        <v>325</v>
      </c>
      <c r="E11" s="1">
        <v>227344</v>
      </c>
      <c r="F11" s="1">
        <v>27112836</v>
      </c>
      <c r="G11" s="1"/>
      <c r="H11" s="1"/>
      <c r="I11" s="1"/>
      <c r="J11" s="37">
        <v>0</v>
      </c>
      <c r="K11" s="36">
        <v>0.12</v>
      </c>
      <c r="L11" s="39">
        <f t="shared" si="0"/>
        <v>0</v>
      </c>
      <c r="M11" s="17"/>
      <c r="N11" s="12">
        <v>8</v>
      </c>
      <c r="O11" s="1" t="s">
        <v>46</v>
      </c>
      <c r="P11" s="65" t="s">
        <v>615</v>
      </c>
      <c r="Q11" s="62" t="s">
        <v>724</v>
      </c>
      <c r="R11" s="62" t="s">
        <v>609</v>
      </c>
      <c r="S11" s="62">
        <v>27111702</v>
      </c>
      <c r="T11" s="1">
        <v>1</v>
      </c>
      <c r="U11" s="1" t="s">
        <v>464</v>
      </c>
      <c r="V11" s="45">
        <v>4.92</v>
      </c>
      <c r="W11" s="37">
        <v>4.92</v>
      </c>
      <c r="X11" s="36">
        <v>0.12</v>
      </c>
      <c r="Y11" s="38">
        <f t="shared" si="1"/>
        <v>4.3296000000000001</v>
      </c>
    </row>
    <row r="12" spans="1:25" ht="41.5" customHeight="1" x14ac:dyDescent="0.35">
      <c r="A12" s="10" t="s">
        <v>10</v>
      </c>
      <c r="B12" s="1" t="s">
        <v>46</v>
      </c>
      <c r="C12" s="1" t="s">
        <v>168</v>
      </c>
      <c r="D12" s="1" t="s">
        <v>325</v>
      </c>
      <c r="E12" s="1">
        <v>249129</v>
      </c>
      <c r="F12" s="1">
        <v>27111618</v>
      </c>
      <c r="G12" s="1"/>
      <c r="H12" s="1"/>
      <c r="I12" s="1"/>
      <c r="J12" s="37">
        <v>0</v>
      </c>
      <c r="K12" s="36">
        <v>0.12</v>
      </c>
      <c r="L12" s="39">
        <f t="shared" si="0"/>
        <v>0</v>
      </c>
      <c r="M12" s="17"/>
      <c r="N12" s="12">
        <v>9</v>
      </c>
      <c r="O12" s="1" t="s">
        <v>46</v>
      </c>
      <c r="P12" s="65" t="s">
        <v>616</v>
      </c>
      <c r="Q12" s="62" t="s">
        <v>724</v>
      </c>
      <c r="R12" s="62" t="s">
        <v>610</v>
      </c>
      <c r="S12" s="62">
        <v>27111602</v>
      </c>
      <c r="T12" s="1">
        <v>1</v>
      </c>
      <c r="U12" s="1" t="s">
        <v>464</v>
      </c>
      <c r="V12" s="45">
        <v>10.41</v>
      </c>
      <c r="W12" s="37">
        <v>10.41</v>
      </c>
      <c r="X12" s="36">
        <v>0.12</v>
      </c>
      <c r="Y12" s="38">
        <f t="shared" si="1"/>
        <v>9.1608000000000001</v>
      </c>
    </row>
    <row r="13" spans="1:25" ht="41.5" customHeight="1" x14ac:dyDescent="0.35">
      <c r="A13" s="10" t="s">
        <v>11</v>
      </c>
      <c r="B13" s="1" t="s">
        <v>46</v>
      </c>
      <c r="C13" s="1" t="s">
        <v>326</v>
      </c>
      <c r="D13" s="1" t="s">
        <v>327</v>
      </c>
      <c r="E13" s="1" t="s">
        <v>328</v>
      </c>
      <c r="F13" s="1">
        <v>27111713</v>
      </c>
      <c r="G13" s="1"/>
      <c r="H13" s="1"/>
      <c r="I13" s="1"/>
      <c r="J13" s="37">
        <v>0</v>
      </c>
      <c r="K13" s="36">
        <v>0.12</v>
      </c>
      <c r="L13" s="39">
        <f t="shared" si="0"/>
        <v>0</v>
      </c>
      <c r="M13" s="17"/>
      <c r="N13" s="12">
        <v>10</v>
      </c>
      <c r="O13" s="1" t="s">
        <v>46</v>
      </c>
      <c r="P13" s="78" t="s">
        <v>738</v>
      </c>
      <c r="Q13" s="1" t="s">
        <v>724</v>
      </c>
      <c r="R13" s="1" t="s">
        <v>737</v>
      </c>
      <c r="S13" s="1">
        <v>27111713</v>
      </c>
      <c r="T13" s="45">
        <v>1</v>
      </c>
      <c r="U13" s="45" t="s">
        <v>464</v>
      </c>
      <c r="V13" s="45">
        <v>59.64</v>
      </c>
      <c r="W13" s="37">
        <v>59.64</v>
      </c>
      <c r="X13" s="36">
        <v>0.12</v>
      </c>
      <c r="Y13" s="44">
        <f t="shared" si="1"/>
        <v>52.483200000000004</v>
      </c>
    </row>
    <row r="14" spans="1:25" ht="41.5" customHeight="1" x14ac:dyDescent="0.35">
      <c r="A14" s="10" t="s">
        <v>451</v>
      </c>
      <c r="B14" s="1" t="s">
        <v>46</v>
      </c>
      <c r="C14" s="1" t="s">
        <v>446</v>
      </c>
      <c r="D14" s="1" t="s">
        <v>447</v>
      </c>
      <c r="E14" s="1" t="s">
        <v>448</v>
      </c>
      <c r="F14" s="1"/>
      <c r="G14" s="1"/>
      <c r="H14" s="1"/>
      <c r="I14" s="1"/>
      <c r="J14" s="37">
        <v>0</v>
      </c>
      <c r="K14" s="36">
        <v>0.12</v>
      </c>
      <c r="L14" s="39">
        <f t="shared" si="0"/>
        <v>0</v>
      </c>
      <c r="M14" s="17"/>
      <c r="N14" s="12">
        <v>10</v>
      </c>
      <c r="O14" s="1"/>
      <c r="P14" s="65"/>
      <c r="Q14" s="1"/>
      <c r="R14" s="1"/>
      <c r="S14" s="62"/>
      <c r="T14" s="45"/>
      <c r="U14" s="45"/>
      <c r="V14" s="45"/>
      <c r="W14" s="37">
        <v>0</v>
      </c>
      <c r="X14" s="36">
        <v>0.12</v>
      </c>
      <c r="Y14" s="44">
        <f t="shared" si="1"/>
        <v>0</v>
      </c>
    </row>
    <row r="15" spans="1:25" ht="41.5" customHeight="1" x14ac:dyDescent="0.35">
      <c r="A15" s="10" t="s">
        <v>437</v>
      </c>
      <c r="B15" s="1" t="s">
        <v>46</v>
      </c>
      <c r="C15" s="1" t="s">
        <v>453</v>
      </c>
      <c r="D15" s="1" t="s">
        <v>276</v>
      </c>
      <c r="E15" s="1" t="s">
        <v>452</v>
      </c>
      <c r="F15" s="1">
        <v>27112004</v>
      </c>
      <c r="G15" s="1">
        <v>1</v>
      </c>
      <c r="H15" s="1" t="s">
        <v>464</v>
      </c>
      <c r="I15" s="1">
        <v>31.54</v>
      </c>
      <c r="J15" s="37">
        <v>31.54</v>
      </c>
      <c r="K15" s="36">
        <v>0.12</v>
      </c>
      <c r="L15" s="39">
        <f t="shared" ref="L15" si="2">SUM(J15-(J15*K15))</f>
        <v>27.755199999999999</v>
      </c>
      <c r="M15" s="17"/>
      <c r="N15" s="12">
        <v>10</v>
      </c>
      <c r="O15" s="1"/>
      <c r="P15" s="65"/>
      <c r="Q15" s="1"/>
      <c r="R15" s="1"/>
      <c r="S15" s="62"/>
      <c r="T15" s="45"/>
      <c r="U15" s="45"/>
      <c r="V15" s="45"/>
      <c r="W15" s="37">
        <v>0</v>
      </c>
      <c r="X15" s="36">
        <v>0.12</v>
      </c>
      <c r="Y15" s="44">
        <f t="shared" ref="Y15" si="3">SUM(W15-(W15*X15))</f>
        <v>0</v>
      </c>
    </row>
  </sheetData>
  <mergeCells count="1">
    <mergeCell ref="I1:M1"/>
  </mergeCells>
  <pageMargins left="0.7" right="0.7" top="0.75" bottom="0.75" header="0.3" footer="0.3"/>
  <pageSetup orientation="portrait" horizontalDpi="1200" verticalDpi="1200" r:id="rId1"/>
  <headerFooter>
    <oddFooter>&amp;C_x000D_&amp;1#&amp;"Calibri"&amp;10&amp;K000000 Low Sensitivity</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Y14"/>
  <sheetViews>
    <sheetView topLeftCell="R7" zoomScaleNormal="100" workbookViewId="0">
      <selection activeCell="A14" sqref="A14:XFD14"/>
    </sheetView>
  </sheetViews>
  <sheetFormatPr defaultRowHeight="14.5" x14ac:dyDescent="0.35"/>
  <cols>
    <col min="1" max="1" width="8.1796875" style="11" bestFit="1" customWidth="1"/>
    <col min="2" max="2" width="15.54296875" customWidth="1"/>
    <col min="3" max="3" width="27.81640625" customWidth="1"/>
    <col min="4" max="4" width="13" customWidth="1"/>
    <col min="5" max="5" width="14.17968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81640625" customWidth="1"/>
    <col min="13" max="13" width="4.453125" customWidth="1"/>
    <col min="14" max="14" width="8.1796875" style="13" bestFit="1" customWidth="1"/>
    <col min="15" max="15" width="14" customWidth="1"/>
    <col min="16" max="16" width="40.1796875" customWidth="1"/>
    <col min="17" max="17" width="29.7265625" customWidth="1"/>
    <col min="18" max="18" width="18.2695312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s>
  <sheetData>
    <row r="1" spans="1:25" x14ac:dyDescent="0.35">
      <c r="A1" s="19"/>
      <c r="B1" s="20"/>
      <c r="C1" s="20"/>
      <c r="D1" s="20"/>
      <c r="E1" s="20"/>
      <c r="F1" s="20"/>
      <c r="G1" s="21"/>
      <c r="H1" s="21"/>
      <c r="I1" s="82" t="s">
        <v>47</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5" x14ac:dyDescent="0.35">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39" customHeight="1" x14ac:dyDescent="0.35">
      <c r="A4" s="10" t="s">
        <v>5</v>
      </c>
      <c r="B4" s="1" t="s">
        <v>47</v>
      </c>
      <c r="C4" s="1" t="s">
        <v>332</v>
      </c>
      <c r="D4" s="1" t="s">
        <v>333</v>
      </c>
      <c r="E4" s="1">
        <v>7378241</v>
      </c>
      <c r="F4" s="1">
        <v>23291503</v>
      </c>
      <c r="G4" s="1"/>
      <c r="H4" s="1"/>
      <c r="I4" s="1"/>
      <c r="J4" s="37">
        <v>0</v>
      </c>
      <c r="K4" s="36">
        <v>0.1</v>
      </c>
      <c r="L4" s="39">
        <f>SUM(J4-(J4*K4))</f>
        <v>0</v>
      </c>
      <c r="M4" s="17"/>
      <c r="N4" s="12">
        <v>1</v>
      </c>
      <c r="O4" s="1" t="s">
        <v>47</v>
      </c>
      <c r="P4" s="65" t="s">
        <v>621</v>
      </c>
      <c r="Q4" s="62" t="s">
        <v>725</v>
      </c>
      <c r="R4" s="62">
        <v>50823</v>
      </c>
      <c r="S4" s="62">
        <v>27112801</v>
      </c>
      <c r="T4" s="1">
        <v>1</v>
      </c>
      <c r="U4" s="1" t="s">
        <v>464</v>
      </c>
      <c r="V4" s="1">
        <v>16.059999999999999</v>
      </c>
      <c r="W4" s="37">
        <v>16.059999999999999</v>
      </c>
      <c r="X4" s="36">
        <v>0.1</v>
      </c>
      <c r="Y4" s="38">
        <f>SUM(W4-(W4*X4))</f>
        <v>14.453999999999999</v>
      </c>
    </row>
    <row r="5" spans="1:25" ht="39" customHeight="1" x14ac:dyDescent="0.35">
      <c r="A5" s="10" t="s">
        <v>7</v>
      </c>
      <c r="B5" s="1" t="s">
        <v>47</v>
      </c>
      <c r="C5" s="1" t="s">
        <v>329</v>
      </c>
      <c r="D5" s="1" t="s">
        <v>330</v>
      </c>
      <c r="E5" s="1" t="s">
        <v>331</v>
      </c>
      <c r="F5" s="1">
        <v>27112710</v>
      </c>
      <c r="G5" s="1">
        <v>1</v>
      </c>
      <c r="H5" s="1" t="s">
        <v>464</v>
      </c>
      <c r="I5" s="1">
        <v>89.26</v>
      </c>
      <c r="J5" s="37">
        <v>89.26</v>
      </c>
      <c r="K5" s="36">
        <v>0.1</v>
      </c>
      <c r="L5" s="39">
        <f t="shared" ref="L5:L13" si="0">SUM(J5-(J5*K5))</f>
        <v>80.334000000000003</v>
      </c>
      <c r="M5" s="17"/>
      <c r="N5" s="12">
        <v>2</v>
      </c>
      <c r="O5" s="1"/>
      <c r="P5" s="65"/>
      <c r="Q5" s="1"/>
      <c r="R5" s="1"/>
      <c r="S5" s="62"/>
      <c r="T5" s="1"/>
      <c r="U5" s="1"/>
      <c r="V5" s="1"/>
      <c r="W5" s="37">
        <v>0</v>
      </c>
      <c r="X5" s="36">
        <v>0.1</v>
      </c>
      <c r="Y5" s="38">
        <f t="shared" ref="Y5:Y13" si="1">SUM(W5-(W5*X5))</f>
        <v>0</v>
      </c>
    </row>
    <row r="6" spans="1:25" ht="39" customHeight="1" x14ac:dyDescent="0.35">
      <c r="A6" s="10" t="s">
        <v>12</v>
      </c>
      <c r="B6" s="1" t="s">
        <v>47</v>
      </c>
      <c r="C6" s="1" t="s">
        <v>169</v>
      </c>
      <c r="D6" s="1" t="s">
        <v>330</v>
      </c>
      <c r="E6" s="1" t="s">
        <v>334</v>
      </c>
      <c r="F6" s="1">
        <v>27112709</v>
      </c>
      <c r="G6" s="1"/>
      <c r="H6" s="1"/>
      <c r="I6" s="1"/>
      <c r="J6" s="37">
        <v>0</v>
      </c>
      <c r="K6" s="36">
        <v>0.1</v>
      </c>
      <c r="L6" s="39">
        <f t="shared" si="0"/>
        <v>0</v>
      </c>
      <c r="M6" s="17"/>
      <c r="N6" s="12">
        <v>3</v>
      </c>
      <c r="O6" s="1" t="s">
        <v>47</v>
      </c>
      <c r="P6" s="65" t="s">
        <v>622</v>
      </c>
      <c r="Q6" s="62" t="s">
        <v>714</v>
      </c>
      <c r="R6" s="62" t="s">
        <v>617</v>
      </c>
      <c r="S6" s="62">
        <v>27112709</v>
      </c>
      <c r="T6" s="1">
        <v>1</v>
      </c>
      <c r="U6" s="1" t="s">
        <v>464</v>
      </c>
      <c r="V6" s="1">
        <v>357.26</v>
      </c>
      <c r="W6" s="37">
        <v>357.26</v>
      </c>
      <c r="X6" s="36">
        <v>0.1</v>
      </c>
      <c r="Y6" s="38">
        <f t="shared" si="1"/>
        <v>321.53399999999999</v>
      </c>
    </row>
    <row r="7" spans="1:25" ht="39" customHeight="1" x14ac:dyDescent="0.35">
      <c r="A7" s="10" t="s">
        <v>13</v>
      </c>
      <c r="B7" s="1" t="s">
        <v>47</v>
      </c>
      <c r="C7" s="1" t="s">
        <v>170</v>
      </c>
      <c r="D7" s="1" t="s">
        <v>330</v>
      </c>
      <c r="E7" s="1" t="s">
        <v>335</v>
      </c>
      <c r="F7" s="1">
        <v>27112704</v>
      </c>
      <c r="G7" s="1"/>
      <c r="H7" s="1"/>
      <c r="I7" s="1"/>
      <c r="J7" s="37">
        <v>0</v>
      </c>
      <c r="K7" s="36">
        <v>0.1</v>
      </c>
      <c r="L7" s="39">
        <f t="shared" si="0"/>
        <v>0</v>
      </c>
      <c r="M7" s="17"/>
      <c r="N7" s="12">
        <v>4</v>
      </c>
      <c r="O7" s="1" t="s">
        <v>47</v>
      </c>
      <c r="P7" s="65" t="s">
        <v>623</v>
      </c>
      <c r="Q7" s="62" t="s">
        <v>709</v>
      </c>
      <c r="R7" s="62" t="s">
        <v>618</v>
      </c>
      <c r="S7" s="62">
        <v>27112704</v>
      </c>
      <c r="T7" s="1">
        <v>1</v>
      </c>
      <c r="U7" s="1" t="s">
        <v>464</v>
      </c>
      <c r="V7" s="1">
        <v>160.86000000000001</v>
      </c>
      <c r="W7" s="37">
        <v>160.86000000000001</v>
      </c>
      <c r="X7" s="36">
        <v>0.1</v>
      </c>
      <c r="Y7" s="38">
        <f t="shared" si="1"/>
        <v>144.774</v>
      </c>
    </row>
    <row r="8" spans="1:25" ht="39" customHeight="1" x14ac:dyDescent="0.35">
      <c r="A8" s="10" t="s">
        <v>14</v>
      </c>
      <c r="B8" s="1" t="s">
        <v>47</v>
      </c>
      <c r="C8" s="1" t="s">
        <v>171</v>
      </c>
      <c r="D8" s="1" t="s">
        <v>218</v>
      </c>
      <c r="E8" s="1" t="s">
        <v>336</v>
      </c>
      <c r="F8" s="1">
        <v>27112716</v>
      </c>
      <c r="G8" s="1">
        <v>1</v>
      </c>
      <c r="H8" s="1" t="s">
        <v>464</v>
      </c>
      <c r="I8" s="58">
        <v>379</v>
      </c>
      <c r="J8" s="37">
        <v>379</v>
      </c>
      <c r="K8" s="36">
        <v>0.1</v>
      </c>
      <c r="L8" s="39">
        <f t="shared" si="0"/>
        <v>341.1</v>
      </c>
      <c r="M8" s="17"/>
      <c r="N8" s="12">
        <v>5</v>
      </c>
      <c r="O8" s="1"/>
      <c r="P8" s="65"/>
      <c r="Q8" s="1"/>
      <c r="R8" s="1"/>
      <c r="S8" s="62"/>
      <c r="T8" s="1"/>
      <c r="U8" s="1"/>
      <c r="V8" s="1"/>
      <c r="W8" s="37">
        <v>0</v>
      </c>
      <c r="X8" s="36">
        <v>0.1</v>
      </c>
      <c r="Y8" s="38">
        <f t="shared" si="1"/>
        <v>0</v>
      </c>
    </row>
    <row r="9" spans="1:25" ht="39" customHeight="1" x14ac:dyDescent="0.35">
      <c r="A9" s="10" t="s">
        <v>15</v>
      </c>
      <c r="B9" s="1" t="s">
        <v>47</v>
      </c>
      <c r="C9" s="1" t="s">
        <v>172</v>
      </c>
      <c r="D9" s="1" t="s">
        <v>218</v>
      </c>
      <c r="E9" s="1" t="s">
        <v>337</v>
      </c>
      <c r="F9" s="1">
        <v>27112703</v>
      </c>
      <c r="G9" s="1"/>
      <c r="H9" s="1"/>
      <c r="I9" s="1"/>
      <c r="J9" s="37">
        <v>0</v>
      </c>
      <c r="K9" s="36">
        <v>0.1</v>
      </c>
      <c r="L9" s="39">
        <f t="shared" si="0"/>
        <v>0</v>
      </c>
      <c r="M9" s="17"/>
      <c r="N9" s="12">
        <v>6</v>
      </c>
      <c r="O9" s="1" t="s">
        <v>47</v>
      </c>
      <c r="P9" s="65" t="s">
        <v>624</v>
      </c>
      <c r="Q9" s="62" t="s">
        <v>726</v>
      </c>
      <c r="R9" s="62" t="s">
        <v>619</v>
      </c>
      <c r="S9" s="62">
        <v>20111603</v>
      </c>
      <c r="T9" s="1">
        <v>1</v>
      </c>
      <c r="U9" s="1" t="s">
        <v>464</v>
      </c>
      <c r="V9" s="58">
        <v>154.5</v>
      </c>
      <c r="W9" s="37">
        <v>154.5</v>
      </c>
      <c r="X9" s="36">
        <v>0.1</v>
      </c>
      <c r="Y9" s="38">
        <f t="shared" si="1"/>
        <v>139.05000000000001</v>
      </c>
    </row>
    <row r="10" spans="1:25" ht="39" customHeight="1" x14ac:dyDescent="0.35">
      <c r="A10" s="10" t="s">
        <v>8</v>
      </c>
      <c r="B10" s="1" t="s">
        <v>47</v>
      </c>
      <c r="C10" s="1" t="s">
        <v>173</v>
      </c>
      <c r="D10" s="1" t="s">
        <v>338</v>
      </c>
      <c r="E10" s="1">
        <v>9653606</v>
      </c>
      <c r="F10" s="1">
        <v>47121600</v>
      </c>
      <c r="G10" s="1">
        <v>1</v>
      </c>
      <c r="H10" s="1" t="s">
        <v>464</v>
      </c>
      <c r="I10" s="1">
        <v>132.91</v>
      </c>
      <c r="J10" s="37">
        <v>132.91</v>
      </c>
      <c r="K10" s="36">
        <v>0.1</v>
      </c>
      <c r="L10" s="39">
        <f t="shared" si="0"/>
        <v>119.619</v>
      </c>
      <c r="M10" s="17"/>
      <c r="N10" s="12">
        <v>7</v>
      </c>
      <c r="O10" s="1"/>
      <c r="P10" s="65"/>
      <c r="Q10" s="1"/>
      <c r="R10" s="1"/>
      <c r="S10" s="1"/>
      <c r="T10" s="1"/>
      <c r="U10" s="1"/>
      <c r="V10" s="1"/>
      <c r="W10" s="37">
        <v>0</v>
      </c>
      <c r="X10" s="36">
        <v>0.1</v>
      </c>
      <c r="Y10" s="38">
        <f t="shared" si="1"/>
        <v>0</v>
      </c>
    </row>
    <row r="11" spans="1:25" ht="39" customHeight="1" x14ac:dyDescent="0.35">
      <c r="A11" s="10" t="s">
        <v>9</v>
      </c>
      <c r="B11" s="1" t="s">
        <v>47</v>
      </c>
      <c r="C11" s="1" t="s">
        <v>174</v>
      </c>
      <c r="D11" s="1" t="s">
        <v>339</v>
      </c>
      <c r="E11" s="1" t="s">
        <v>340</v>
      </c>
      <c r="F11" s="1">
        <v>27112704</v>
      </c>
      <c r="G11" s="1"/>
      <c r="H11" s="1"/>
      <c r="I11" s="1"/>
      <c r="J11" s="37"/>
      <c r="K11" s="36">
        <v>0.1</v>
      </c>
      <c r="L11" s="39">
        <f t="shared" si="0"/>
        <v>0</v>
      </c>
      <c r="M11" s="17"/>
      <c r="N11" s="12">
        <v>8</v>
      </c>
      <c r="O11" s="1"/>
      <c r="P11" s="65"/>
      <c r="Q11" s="1"/>
      <c r="R11" s="1"/>
      <c r="S11" s="62"/>
      <c r="T11" s="45"/>
      <c r="U11" s="45"/>
      <c r="V11" s="45"/>
      <c r="W11" s="37">
        <v>0</v>
      </c>
      <c r="X11" s="36">
        <v>0.1</v>
      </c>
      <c r="Y11" s="38">
        <f t="shared" si="1"/>
        <v>0</v>
      </c>
    </row>
    <row r="12" spans="1:25" ht="39" customHeight="1" x14ac:dyDescent="0.35">
      <c r="A12" s="10" t="s">
        <v>10</v>
      </c>
      <c r="B12" s="1" t="s">
        <v>47</v>
      </c>
      <c r="C12" s="1" t="s">
        <v>175</v>
      </c>
      <c r="D12" s="1" t="s">
        <v>330</v>
      </c>
      <c r="E12" s="1" t="s">
        <v>341</v>
      </c>
      <c r="F12" s="1">
        <v>27112709</v>
      </c>
      <c r="G12" s="1">
        <v>1</v>
      </c>
      <c r="H12" s="1" t="s">
        <v>464</v>
      </c>
      <c r="I12" s="1">
        <v>463.25</v>
      </c>
      <c r="J12" s="37">
        <v>463.25</v>
      </c>
      <c r="K12" s="36">
        <v>0.1</v>
      </c>
      <c r="L12" s="39">
        <f t="shared" si="0"/>
        <v>416.92500000000001</v>
      </c>
      <c r="M12" s="17"/>
      <c r="N12" s="12">
        <v>9</v>
      </c>
      <c r="O12" s="1"/>
      <c r="P12" s="65"/>
      <c r="Q12" s="1"/>
      <c r="R12" s="1"/>
      <c r="S12" s="62"/>
      <c r="T12" s="45"/>
      <c r="U12" s="45"/>
      <c r="V12" s="45"/>
      <c r="W12" s="37">
        <v>0</v>
      </c>
      <c r="X12" s="36">
        <v>0.1</v>
      </c>
      <c r="Y12" s="38">
        <f t="shared" si="1"/>
        <v>0</v>
      </c>
    </row>
    <row r="13" spans="1:25" ht="39" customHeight="1" x14ac:dyDescent="0.35">
      <c r="A13" s="10" t="s">
        <v>11</v>
      </c>
      <c r="B13" s="1" t="s">
        <v>47</v>
      </c>
      <c r="C13" s="1" t="s">
        <v>176</v>
      </c>
      <c r="D13" s="1" t="s">
        <v>330</v>
      </c>
      <c r="E13" s="1" t="s">
        <v>342</v>
      </c>
      <c r="F13" s="1">
        <v>27112709</v>
      </c>
      <c r="G13" s="1">
        <v>1</v>
      </c>
      <c r="H13" s="1" t="s">
        <v>464</v>
      </c>
      <c r="I13" s="58">
        <v>284.7</v>
      </c>
      <c r="J13" s="37">
        <v>284.7</v>
      </c>
      <c r="K13" s="36">
        <v>0.1</v>
      </c>
      <c r="L13" s="39">
        <f t="shared" si="0"/>
        <v>256.23</v>
      </c>
      <c r="M13" s="17"/>
      <c r="N13" s="12">
        <v>10</v>
      </c>
      <c r="O13" s="1"/>
      <c r="P13" s="65"/>
      <c r="Q13" s="1"/>
      <c r="R13" s="1"/>
      <c r="S13" s="62"/>
      <c r="T13" s="45"/>
      <c r="U13" s="45"/>
      <c r="V13" s="45"/>
      <c r="W13" s="37">
        <v>0</v>
      </c>
      <c r="X13" s="36">
        <v>0.1</v>
      </c>
      <c r="Y13" s="44">
        <f t="shared" si="1"/>
        <v>0</v>
      </c>
    </row>
    <row r="14" spans="1:25" ht="39" customHeight="1" x14ac:dyDescent="0.35">
      <c r="A14" s="10" t="s">
        <v>451</v>
      </c>
      <c r="B14" s="1" t="s">
        <v>47</v>
      </c>
      <c r="C14" s="1" t="s">
        <v>450</v>
      </c>
      <c r="D14" s="1" t="s">
        <v>330</v>
      </c>
      <c r="E14" s="1" t="s">
        <v>449</v>
      </c>
      <c r="F14" s="1">
        <v>27112713</v>
      </c>
      <c r="G14" s="1"/>
      <c r="H14" s="1"/>
      <c r="I14" s="1"/>
      <c r="J14" s="37">
        <v>0</v>
      </c>
      <c r="K14" s="36">
        <v>0.1</v>
      </c>
      <c r="L14" s="39">
        <f t="shared" ref="L14" si="2">SUM(J14-(J14*K14))</f>
        <v>0</v>
      </c>
      <c r="M14" s="17"/>
      <c r="N14" s="12">
        <v>10</v>
      </c>
      <c r="O14" s="1" t="s">
        <v>47</v>
      </c>
      <c r="P14" s="65" t="s">
        <v>625</v>
      </c>
      <c r="Q14" s="62" t="s">
        <v>727</v>
      </c>
      <c r="R14" s="62" t="s">
        <v>620</v>
      </c>
      <c r="S14" s="1">
        <v>27112713</v>
      </c>
      <c r="T14" s="1">
        <v>1</v>
      </c>
      <c r="U14" s="1" t="s">
        <v>464</v>
      </c>
      <c r="V14" s="45">
        <v>266.86</v>
      </c>
      <c r="W14" s="37">
        <v>266.86</v>
      </c>
      <c r="X14" s="36">
        <v>0.1</v>
      </c>
      <c r="Y14" s="44">
        <f t="shared" ref="Y14" si="3">SUM(W14-(W14*X14))</f>
        <v>240.17400000000001</v>
      </c>
    </row>
  </sheetData>
  <mergeCells count="1">
    <mergeCell ref="I1:M1"/>
  </mergeCells>
  <pageMargins left="0.7" right="0.7" top="0.75" bottom="0.75" header="0.3" footer="0.3"/>
  <headerFooter>
    <oddFooter>&amp;C_x000D_&amp;1#&amp;"Calibri"&amp;10&amp;K000000 Low Sensitivity</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Y14"/>
  <sheetViews>
    <sheetView topLeftCell="P7" zoomScaleNormal="100" workbookViewId="0">
      <selection activeCell="A14" sqref="A14:XFD14"/>
    </sheetView>
  </sheetViews>
  <sheetFormatPr defaultRowHeight="14.5" x14ac:dyDescent="0.35"/>
  <cols>
    <col min="1" max="1" width="8.1796875" style="11" bestFit="1" customWidth="1"/>
    <col min="2" max="2" width="15.54296875" customWidth="1"/>
    <col min="3" max="3" width="26.81640625" customWidth="1"/>
    <col min="4" max="4" width="13" customWidth="1"/>
    <col min="5" max="5" width="14.17968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81640625" customWidth="1"/>
    <col min="13" max="13" width="4" customWidth="1"/>
    <col min="14" max="14" width="8.1796875" style="13" bestFit="1" customWidth="1"/>
    <col min="15" max="15" width="14" customWidth="1"/>
    <col min="16" max="16" width="54" customWidth="1"/>
    <col min="17" max="17" width="30.7265625" customWidth="1"/>
    <col min="18" max="18" width="12.5429687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s>
  <sheetData>
    <row r="1" spans="1:25" x14ac:dyDescent="0.35">
      <c r="A1" s="19"/>
      <c r="B1" s="20"/>
      <c r="C1" s="20"/>
      <c r="D1" s="20"/>
      <c r="E1" s="20"/>
      <c r="F1" s="20"/>
      <c r="G1" s="21"/>
      <c r="H1" s="21"/>
      <c r="I1" s="82" t="s">
        <v>64</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5" x14ac:dyDescent="0.35">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0.4" customHeight="1" x14ac:dyDescent="0.35">
      <c r="A4" s="10" t="s">
        <v>5</v>
      </c>
      <c r="B4" s="1" t="s">
        <v>64</v>
      </c>
      <c r="C4" s="1" t="s">
        <v>177</v>
      </c>
      <c r="D4" s="1" t="s">
        <v>216</v>
      </c>
      <c r="E4" s="1" t="s">
        <v>216</v>
      </c>
      <c r="F4" s="1">
        <v>39121303</v>
      </c>
      <c r="G4" s="1"/>
      <c r="H4" s="1"/>
      <c r="I4" s="1"/>
      <c r="J4" s="37">
        <v>0</v>
      </c>
      <c r="K4" s="36">
        <v>0.23</v>
      </c>
      <c r="L4" s="39">
        <f>SUM(J4-(J4*K4))</f>
        <v>0</v>
      </c>
      <c r="M4" s="17"/>
      <c r="N4" s="12">
        <v>1</v>
      </c>
      <c r="O4" s="1" t="s">
        <v>64</v>
      </c>
      <c r="P4" s="65" t="s">
        <v>630</v>
      </c>
      <c r="Q4" s="62" t="s">
        <v>728</v>
      </c>
      <c r="R4" s="62">
        <v>231</v>
      </c>
      <c r="S4" s="62">
        <v>39121303</v>
      </c>
      <c r="T4" s="1">
        <v>1</v>
      </c>
      <c r="U4" s="1" t="s">
        <v>464</v>
      </c>
      <c r="V4" s="58">
        <v>5.03</v>
      </c>
      <c r="W4" s="37">
        <v>5.03</v>
      </c>
      <c r="X4" s="36">
        <v>0.23</v>
      </c>
      <c r="Y4" s="38">
        <f>SUM(W4-(W4*X4))</f>
        <v>3.8731</v>
      </c>
    </row>
    <row r="5" spans="1:25" ht="40.4" customHeight="1" x14ac:dyDescent="0.35">
      <c r="A5" s="10" t="s">
        <v>7</v>
      </c>
      <c r="B5" s="1" t="s">
        <v>64</v>
      </c>
      <c r="C5" s="1" t="s">
        <v>178</v>
      </c>
      <c r="D5" s="1" t="s">
        <v>343</v>
      </c>
      <c r="E5" s="1">
        <v>1142</v>
      </c>
      <c r="F5" s="1">
        <v>39121312</v>
      </c>
      <c r="G5" s="1"/>
      <c r="H5" s="1"/>
      <c r="I5" s="1"/>
      <c r="J5" s="37">
        <v>0</v>
      </c>
      <c r="K5" s="36">
        <v>0.23</v>
      </c>
      <c r="L5" s="39">
        <f t="shared" ref="L5:L14" si="0">SUM(J5-(J5*K5))</f>
        <v>0</v>
      </c>
      <c r="M5" s="17"/>
      <c r="N5" s="12">
        <v>2</v>
      </c>
      <c r="O5" s="1" t="s">
        <v>64</v>
      </c>
      <c r="P5" s="65" t="s">
        <v>631</v>
      </c>
      <c r="Q5" s="62" t="s">
        <v>728</v>
      </c>
      <c r="R5" s="62">
        <v>1142</v>
      </c>
      <c r="S5" s="62">
        <v>39121312</v>
      </c>
      <c r="T5" s="1">
        <v>1</v>
      </c>
      <c r="U5" s="1" t="s">
        <v>464</v>
      </c>
      <c r="V5" s="1">
        <v>1.53</v>
      </c>
      <c r="W5" s="37">
        <v>1.53</v>
      </c>
      <c r="X5" s="36">
        <v>0.23</v>
      </c>
      <c r="Y5" s="38">
        <f t="shared" ref="Y5:Y14" si="1">SUM(W5-(W5*X5))</f>
        <v>1.1780999999999999</v>
      </c>
    </row>
    <row r="6" spans="1:25" ht="40.4" customHeight="1" x14ac:dyDescent="0.35">
      <c r="A6" s="10" t="s">
        <v>12</v>
      </c>
      <c r="B6" s="1" t="s">
        <v>64</v>
      </c>
      <c r="C6" s="1" t="s">
        <v>179</v>
      </c>
      <c r="D6" s="1" t="s">
        <v>267</v>
      </c>
      <c r="E6" s="1">
        <v>63126</v>
      </c>
      <c r="F6" s="1">
        <v>39121703</v>
      </c>
      <c r="G6" s="1"/>
      <c r="H6" s="1"/>
      <c r="I6" s="1"/>
      <c r="J6" s="37">
        <v>0</v>
      </c>
      <c r="K6" s="36">
        <v>0.23</v>
      </c>
      <c r="L6" s="39">
        <f t="shared" si="0"/>
        <v>0</v>
      </c>
      <c r="M6" s="17"/>
      <c r="N6" s="12">
        <v>3</v>
      </c>
      <c r="O6" s="1" t="s">
        <v>64</v>
      </c>
      <c r="P6" s="65" t="s">
        <v>632</v>
      </c>
      <c r="Q6" s="62" t="s">
        <v>708</v>
      </c>
      <c r="R6" s="62" t="s">
        <v>626</v>
      </c>
      <c r="S6" s="62">
        <v>39121703</v>
      </c>
      <c r="T6" s="1">
        <v>100</v>
      </c>
      <c r="U6" s="1" t="s">
        <v>463</v>
      </c>
      <c r="V6" s="1">
        <v>8.67</v>
      </c>
      <c r="W6" s="37">
        <v>8.6999999999999994E-2</v>
      </c>
      <c r="X6" s="36">
        <v>0.23</v>
      </c>
      <c r="Y6" s="38">
        <f t="shared" si="1"/>
        <v>6.6989999999999994E-2</v>
      </c>
    </row>
    <row r="7" spans="1:25" ht="40.4" customHeight="1" x14ac:dyDescent="0.35">
      <c r="A7" s="10" t="s">
        <v>13</v>
      </c>
      <c r="B7" s="1" t="s">
        <v>64</v>
      </c>
      <c r="C7" s="1" t="s">
        <v>454</v>
      </c>
      <c r="D7" s="1" t="s">
        <v>267</v>
      </c>
      <c r="E7" s="1">
        <v>63128</v>
      </c>
      <c r="F7" s="1">
        <v>39121703</v>
      </c>
      <c r="G7" s="1"/>
      <c r="H7" s="1"/>
      <c r="I7" s="1"/>
      <c r="J7" s="37">
        <v>0</v>
      </c>
      <c r="K7" s="36">
        <v>0.23</v>
      </c>
      <c r="L7" s="39">
        <f t="shared" ref="L7" si="2">SUM(J7-(J7*K7))</f>
        <v>0</v>
      </c>
      <c r="M7" s="17"/>
      <c r="N7" s="12">
        <v>3</v>
      </c>
      <c r="O7" s="1" t="s">
        <v>64</v>
      </c>
      <c r="P7" s="65" t="s">
        <v>633</v>
      </c>
      <c r="Q7" s="62" t="s">
        <v>708</v>
      </c>
      <c r="R7" s="62" t="s">
        <v>627</v>
      </c>
      <c r="S7" s="62">
        <v>39121703</v>
      </c>
      <c r="T7" s="1">
        <v>100</v>
      </c>
      <c r="U7" s="1" t="s">
        <v>463</v>
      </c>
      <c r="V7" s="58">
        <v>11.3</v>
      </c>
      <c r="W7" s="37">
        <v>0.113</v>
      </c>
      <c r="X7" s="36">
        <v>0.23</v>
      </c>
      <c r="Y7" s="38">
        <f t="shared" ref="Y7" si="3">SUM(W7-(W7*X7))</f>
        <v>8.7010000000000004E-2</v>
      </c>
    </row>
    <row r="8" spans="1:25" ht="40.4" customHeight="1" x14ac:dyDescent="0.35">
      <c r="A8" s="10" t="s">
        <v>14</v>
      </c>
      <c r="B8" s="1" t="s">
        <v>64</v>
      </c>
      <c r="C8" s="1" t="s">
        <v>180</v>
      </c>
      <c r="D8" s="1" t="s">
        <v>267</v>
      </c>
      <c r="E8" s="1">
        <v>58590</v>
      </c>
      <c r="F8" s="1">
        <v>39121432</v>
      </c>
      <c r="G8" s="1"/>
      <c r="H8" s="1"/>
      <c r="I8" s="1"/>
      <c r="J8" s="37">
        <v>0</v>
      </c>
      <c r="K8" s="36">
        <v>0.23</v>
      </c>
      <c r="L8" s="39">
        <f t="shared" si="0"/>
        <v>0</v>
      </c>
      <c r="M8" s="17"/>
      <c r="N8" s="12">
        <v>4</v>
      </c>
      <c r="O8" s="1" t="s">
        <v>64</v>
      </c>
      <c r="P8" s="65" t="s">
        <v>634</v>
      </c>
      <c r="Q8" s="62" t="s">
        <v>708</v>
      </c>
      <c r="R8" s="62" t="s">
        <v>628</v>
      </c>
      <c r="S8" s="62">
        <v>39121409</v>
      </c>
      <c r="T8" s="1">
        <v>100</v>
      </c>
      <c r="U8" s="1" t="s">
        <v>463</v>
      </c>
      <c r="V8" s="1">
        <v>29.25</v>
      </c>
      <c r="W8" s="37">
        <v>0.29249999999999998</v>
      </c>
      <c r="X8" s="36">
        <v>0.23</v>
      </c>
      <c r="Y8" s="38">
        <f t="shared" si="1"/>
        <v>0.22522499999999998</v>
      </c>
    </row>
    <row r="9" spans="1:25" ht="40.4" customHeight="1" x14ac:dyDescent="0.35">
      <c r="A9" s="10" t="s">
        <v>15</v>
      </c>
      <c r="B9" s="1" t="s">
        <v>64</v>
      </c>
      <c r="C9" s="1" t="s">
        <v>344</v>
      </c>
      <c r="D9" s="1" t="s">
        <v>345</v>
      </c>
      <c r="E9" s="1">
        <v>962634606</v>
      </c>
      <c r="F9" s="1">
        <v>26121600</v>
      </c>
      <c r="G9" s="1"/>
      <c r="H9" s="1"/>
      <c r="I9" s="1"/>
      <c r="J9" s="37">
        <v>0</v>
      </c>
      <c r="K9" s="36">
        <v>0.23</v>
      </c>
      <c r="L9" s="39">
        <f t="shared" si="0"/>
        <v>0</v>
      </c>
      <c r="M9" s="17"/>
      <c r="N9" s="12">
        <v>5</v>
      </c>
      <c r="O9" s="1"/>
      <c r="P9" s="65"/>
      <c r="Q9" s="1"/>
      <c r="R9" s="1"/>
      <c r="S9" s="62"/>
      <c r="T9" s="1"/>
      <c r="U9" s="1"/>
      <c r="V9" s="1"/>
      <c r="W9" s="37">
        <v>0</v>
      </c>
      <c r="X9" s="36">
        <v>0.23</v>
      </c>
      <c r="Y9" s="38">
        <f t="shared" si="1"/>
        <v>0</v>
      </c>
    </row>
    <row r="10" spans="1:25" ht="40.4" customHeight="1" x14ac:dyDescent="0.35">
      <c r="A10" s="10" t="s">
        <v>8</v>
      </c>
      <c r="B10" s="1" t="s">
        <v>64</v>
      </c>
      <c r="C10" s="1" t="s">
        <v>181</v>
      </c>
      <c r="D10" s="1" t="s">
        <v>346</v>
      </c>
      <c r="E10" s="1" t="s">
        <v>347</v>
      </c>
      <c r="F10" s="1">
        <v>26121540</v>
      </c>
      <c r="G10" s="1">
        <v>1</v>
      </c>
      <c r="H10" s="1" t="s">
        <v>464</v>
      </c>
      <c r="I10" s="1">
        <v>2.79</v>
      </c>
      <c r="J10" s="37">
        <v>2.79</v>
      </c>
      <c r="K10" s="36">
        <v>0.23</v>
      </c>
      <c r="L10" s="39">
        <f t="shared" si="0"/>
        <v>2.1482999999999999</v>
      </c>
      <c r="M10" s="17"/>
      <c r="N10" s="12">
        <v>6</v>
      </c>
      <c r="O10" s="1"/>
      <c r="P10" s="65"/>
      <c r="Q10" s="1"/>
      <c r="R10" s="1"/>
      <c r="S10" s="62"/>
      <c r="T10" s="1"/>
      <c r="U10" s="1"/>
      <c r="V10" s="1"/>
      <c r="W10" s="37">
        <v>0</v>
      </c>
      <c r="X10" s="36">
        <v>0.23</v>
      </c>
      <c r="Y10" s="38">
        <f t="shared" si="1"/>
        <v>0</v>
      </c>
    </row>
    <row r="11" spans="1:25" ht="40.4" customHeight="1" x14ac:dyDescent="0.35">
      <c r="A11" s="10" t="s">
        <v>9</v>
      </c>
      <c r="B11" s="1" t="s">
        <v>64</v>
      </c>
      <c r="C11" s="1" t="s">
        <v>348</v>
      </c>
      <c r="D11" s="1" t="s">
        <v>349</v>
      </c>
      <c r="E11" s="1">
        <v>774022</v>
      </c>
      <c r="F11" s="1">
        <v>39122216</v>
      </c>
      <c r="G11" s="1"/>
      <c r="H11" s="1"/>
      <c r="I11" s="1"/>
      <c r="J11" s="37">
        <v>0</v>
      </c>
      <c r="K11" s="36">
        <v>0.23</v>
      </c>
      <c r="L11" s="39">
        <f t="shared" si="0"/>
        <v>0</v>
      </c>
      <c r="M11" s="17"/>
      <c r="N11" s="12">
        <v>7</v>
      </c>
      <c r="O11" s="1" t="s">
        <v>64</v>
      </c>
      <c r="P11" s="65" t="s">
        <v>635</v>
      </c>
      <c r="Q11" s="62" t="s">
        <v>729</v>
      </c>
      <c r="R11" s="62">
        <v>170</v>
      </c>
      <c r="S11" s="62">
        <v>39121512</v>
      </c>
      <c r="T11" s="1">
        <v>1</v>
      </c>
      <c r="U11" s="1" t="s">
        <v>464</v>
      </c>
      <c r="V11" s="1">
        <v>6.74</v>
      </c>
      <c r="W11" s="37">
        <v>6.74</v>
      </c>
      <c r="X11" s="36">
        <v>0.23</v>
      </c>
      <c r="Y11" s="38">
        <f t="shared" si="1"/>
        <v>5.1898</v>
      </c>
    </row>
    <row r="12" spans="1:25" ht="40.4" customHeight="1" x14ac:dyDescent="0.35">
      <c r="A12" s="10" t="s">
        <v>10</v>
      </c>
      <c r="B12" s="1" t="s">
        <v>64</v>
      </c>
      <c r="C12" s="1" t="s">
        <v>182</v>
      </c>
      <c r="D12" s="1" t="s">
        <v>350</v>
      </c>
      <c r="E12" s="1" t="s">
        <v>351</v>
      </c>
      <c r="F12" s="1">
        <v>39121031</v>
      </c>
      <c r="G12" s="1"/>
      <c r="H12" s="1"/>
      <c r="I12" s="1"/>
      <c r="J12" s="37">
        <v>0</v>
      </c>
      <c r="K12" s="36">
        <v>0.23</v>
      </c>
      <c r="L12" s="39">
        <f t="shared" si="0"/>
        <v>0</v>
      </c>
      <c r="M12" s="17"/>
      <c r="N12" s="12">
        <v>8</v>
      </c>
      <c r="O12" s="1" t="s">
        <v>64</v>
      </c>
      <c r="P12" s="65" t="s">
        <v>636</v>
      </c>
      <c r="Q12" s="62" t="s">
        <v>708</v>
      </c>
      <c r="R12" s="62" t="s">
        <v>629</v>
      </c>
      <c r="S12" s="62">
        <v>39121710</v>
      </c>
      <c r="T12" s="1">
        <v>1</v>
      </c>
      <c r="U12" s="1" t="s">
        <v>464</v>
      </c>
      <c r="V12" s="45">
        <v>25.53</v>
      </c>
      <c r="W12" s="37">
        <v>25.53</v>
      </c>
      <c r="X12" s="36">
        <v>0.23</v>
      </c>
      <c r="Y12" s="38">
        <f t="shared" si="1"/>
        <v>19.658100000000001</v>
      </c>
    </row>
    <row r="13" spans="1:25" ht="40.4" customHeight="1" x14ac:dyDescent="0.35">
      <c r="A13" s="10" t="s">
        <v>11</v>
      </c>
      <c r="B13" s="1" t="s">
        <v>64</v>
      </c>
      <c r="C13" s="1" t="s">
        <v>183</v>
      </c>
      <c r="D13" s="1" t="s">
        <v>352</v>
      </c>
      <c r="E13" s="1" t="s">
        <v>353</v>
      </c>
      <c r="F13" s="1">
        <v>39121103</v>
      </c>
      <c r="G13" s="1">
        <v>1</v>
      </c>
      <c r="H13" s="1" t="s">
        <v>464</v>
      </c>
      <c r="I13" s="1">
        <v>60.13</v>
      </c>
      <c r="J13" s="37">
        <v>60.13</v>
      </c>
      <c r="K13" s="36">
        <v>0.23</v>
      </c>
      <c r="L13" s="39">
        <f t="shared" si="0"/>
        <v>46.3001</v>
      </c>
      <c r="M13" s="17"/>
      <c r="N13" s="12">
        <v>9</v>
      </c>
      <c r="O13" s="1"/>
      <c r="P13" s="65"/>
      <c r="Q13" s="1"/>
      <c r="R13" s="1"/>
      <c r="S13" s="62"/>
      <c r="T13" s="45"/>
      <c r="U13" s="45"/>
      <c r="V13" s="45"/>
      <c r="W13" s="37">
        <v>0</v>
      </c>
      <c r="X13" s="36">
        <v>0.23</v>
      </c>
      <c r="Y13" s="38">
        <f t="shared" si="1"/>
        <v>0</v>
      </c>
    </row>
    <row r="14" spans="1:25" ht="40.4" customHeight="1" x14ac:dyDescent="0.35">
      <c r="A14" s="10">
        <v>11</v>
      </c>
      <c r="B14" s="1" t="s">
        <v>64</v>
      </c>
      <c r="C14" s="1" t="s">
        <v>354</v>
      </c>
      <c r="D14" s="1" t="s">
        <v>345</v>
      </c>
      <c r="E14" s="1">
        <v>22976501</v>
      </c>
      <c r="F14" s="1">
        <v>26121500</v>
      </c>
      <c r="G14" s="1"/>
      <c r="H14" s="1"/>
      <c r="I14" s="1"/>
      <c r="J14" s="37">
        <v>0</v>
      </c>
      <c r="K14" s="36">
        <v>0.23</v>
      </c>
      <c r="L14" s="39">
        <f t="shared" si="0"/>
        <v>0</v>
      </c>
      <c r="M14" s="17"/>
      <c r="N14" s="12">
        <v>10</v>
      </c>
      <c r="O14" s="1"/>
      <c r="P14" s="65"/>
      <c r="Q14" s="1"/>
      <c r="R14" s="1"/>
      <c r="S14" s="62"/>
      <c r="T14" s="1"/>
      <c r="U14" s="1"/>
      <c r="V14" s="45"/>
      <c r="W14" s="37">
        <v>0</v>
      </c>
      <c r="X14" s="36">
        <v>0.23</v>
      </c>
      <c r="Y14" s="44">
        <f t="shared" si="1"/>
        <v>0</v>
      </c>
    </row>
  </sheetData>
  <mergeCells count="1">
    <mergeCell ref="I1:M1"/>
  </mergeCells>
  <pageMargins left="0.7" right="0.7" top="0.75" bottom="0.75" header="0.3" footer="0.3"/>
  <pageSetup orientation="portrait" horizontalDpi="1200" verticalDpi="1200" r:id="rId1"/>
  <headerFooter>
    <oddFooter>&amp;C_x000D_&amp;1#&amp;"Calibri"&amp;10&amp;K000000 Low Sensitivity</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Y13"/>
  <sheetViews>
    <sheetView topLeftCell="Q3" zoomScaleNormal="100" workbookViewId="0">
      <selection activeCell="H12" sqref="H12"/>
    </sheetView>
  </sheetViews>
  <sheetFormatPr defaultRowHeight="14.5" x14ac:dyDescent="0.35"/>
  <cols>
    <col min="1" max="1" width="8.1796875" style="11" bestFit="1" customWidth="1"/>
    <col min="2" max="2" width="15.54296875" customWidth="1"/>
    <col min="3" max="3" width="19.81640625" customWidth="1"/>
    <col min="4" max="4" width="13" customWidth="1"/>
    <col min="5" max="5" width="14.17968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81640625" customWidth="1"/>
    <col min="13" max="13" width="3.54296875" customWidth="1"/>
    <col min="14" max="14" width="8.1796875" style="13" bestFit="1" customWidth="1"/>
    <col min="15" max="15" width="14" customWidth="1"/>
    <col min="16" max="16" width="37.81640625" customWidth="1"/>
    <col min="17" max="17" width="38.54296875" customWidth="1"/>
    <col min="18" max="18" width="12.5429687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s>
  <sheetData>
    <row r="1" spans="1:25" x14ac:dyDescent="0.35">
      <c r="A1" s="19"/>
      <c r="B1" s="20"/>
      <c r="C1" s="20"/>
      <c r="D1" s="20"/>
      <c r="E1" s="20"/>
      <c r="F1" s="20"/>
      <c r="G1" s="21"/>
      <c r="H1" s="21"/>
      <c r="I1" s="82" t="s">
        <v>48</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5" x14ac:dyDescent="0.35">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69" customHeight="1" x14ac:dyDescent="0.35">
      <c r="A4" s="10" t="s">
        <v>5</v>
      </c>
      <c r="B4" s="1" t="s">
        <v>48</v>
      </c>
      <c r="C4" s="1" t="s">
        <v>192</v>
      </c>
      <c r="D4" s="1" t="s">
        <v>101</v>
      </c>
      <c r="E4" s="1">
        <v>203039</v>
      </c>
      <c r="F4" s="1">
        <v>31211513</v>
      </c>
      <c r="G4" s="1"/>
      <c r="H4" s="1"/>
      <c r="I4" s="1"/>
      <c r="J4" s="37">
        <v>0</v>
      </c>
      <c r="K4" s="36">
        <v>0.13</v>
      </c>
      <c r="L4" s="39">
        <f>SUM(J4-(J4*K4))</f>
        <v>0</v>
      </c>
      <c r="M4" s="17"/>
      <c r="N4" s="12">
        <v>1</v>
      </c>
      <c r="O4" s="1" t="s">
        <v>48</v>
      </c>
      <c r="P4" s="65" t="s">
        <v>641</v>
      </c>
      <c r="Q4" s="77" t="s">
        <v>730</v>
      </c>
      <c r="R4" s="77">
        <v>264692</v>
      </c>
      <c r="S4" s="62">
        <v>31211507</v>
      </c>
      <c r="T4" s="1" t="s">
        <v>678</v>
      </c>
      <c r="U4" s="1" t="s">
        <v>679</v>
      </c>
      <c r="V4" s="1">
        <v>9.14</v>
      </c>
      <c r="W4" s="37">
        <v>0.45700000000000002</v>
      </c>
      <c r="X4" s="36">
        <v>0.13</v>
      </c>
      <c r="Y4" s="38">
        <f>SUM(W4-(W4*X4))</f>
        <v>0.39759</v>
      </c>
    </row>
    <row r="5" spans="1:25" ht="69" customHeight="1" x14ac:dyDescent="0.35">
      <c r="A5" s="10" t="s">
        <v>7</v>
      </c>
      <c r="B5" s="1" t="s">
        <v>48</v>
      </c>
      <c r="C5" s="1" t="s">
        <v>355</v>
      </c>
      <c r="D5" s="1" t="s">
        <v>101</v>
      </c>
      <c r="E5" s="1" t="s">
        <v>356</v>
      </c>
      <c r="F5" s="1">
        <v>31211507</v>
      </c>
      <c r="G5" s="1"/>
      <c r="H5" s="1"/>
      <c r="I5" s="1"/>
      <c r="J5" s="37">
        <v>0</v>
      </c>
      <c r="K5" s="36">
        <v>0.13</v>
      </c>
      <c r="L5" s="39">
        <f t="shared" ref="L5:L13" si="0">SUM(J5-(J5*K5))</f>
        <v>0</v>
      </c>
      <c r="M5" s="17"/>
      <c r="N5" s="12">
        <v>2</v>
      </c>
      <c r="O5" s="69" t="s">
        <v>48</v>
      </c>
      <c r="P5" s="76" t="s">
        <v>642</v>
      </c>
      <c r="Q5" s="77" t="s">
        <v>730</v>
      </c>
      <c r="R5" s="77" t="s">
        <v>637</v>
      </c>
      <c r="S5" s="71">
        <v>31211507</v>
      </c>
      <c r="T5" s="69" t="s">
        <v>684</v>
      </c>
      <c r="U5" s="69" t="s">
        <v>679</v>
      </c>
      <c r="V5" s="69">
        <v>5.51</v>
      </c>
      <c r="W5" s="37">
        <v>0.55100000000000005</v>
      </c>
      <c r="X5" s="36">
        <v>0.13</v>
      </c>
      <c r="Y5" s="38">
        <f t="shared" ref="Y5:Y13" si="1">SUM(W5-(W5*X5))</f>
        <v>0.47937000000000002</v>
      </c>
    </row>
    <row r="6" spans="1:25" ht="69" customHeight="1" x14ac:dyDescent="0.35">
      <c r="A6" s="10" t="s">
        <v>12</v>
      </c>
      <c r="B6" s="1" t="s">
        <v>48</v>
      </c>
      <c r="C6" s="1" t="s">
        <v>357</v>
      </c>
      <c r="D6" s="1" t="s">
        <v>315</v>
      </c>
      <c r="E6" s="1">
        <v>49046</v>
      </c>
      <c r="F6" s="1">
        <v>31211917</v>
      </c>
      <c r="G6" s="1"/>
      <c r="H6" s="1"/>
      <c r="I6" s="1"/>
      <c r="J6" s="37">
        <v>0</v>
      </c>
      <c r="K6" s="36">
        <v>0.13</v>
      </c>
      <c r="L6" s="39">
        <f t="shared" si="0"/>
        <v>0</v>
      </c>
      <c r="M6" s="17"/>
      <c r="N6" s="12">
        <v>3</v>
      </c>
      <c r="O6" s="1" t="s">
        <v>48</v>
      </c>
      <c r="P6" s="65" t="s">
        <v>643</v>
      </c>
      <c r="Q6" s="62" t="s">
        <v>731</v>
      </c>
      <c r="R6" s="62">
        <v>207</v>
      </c>
      <c r="S6" s="62">
        <v>31211917</v>
      </c>
      <c r="T6" s="1">
        <v>2</v>
      </c>
      <c r="U6" s="1" t="s">
        <v>463</v>
      </c>
      <c r="V6" s="1">
        <v>2.69</v>
      </c>
      <c r="W6" s="37">
        <v>1.345</v>
      </c>
      <c r="X6" s="36">
        <v>0.13</v>
      </c>
      <c r="Y6" s="38">
        <f t="shared" si="1"/>
        <v>1.17015</v>
      </c>
    </row>
    <row r="7" spans="1:25" ht="69" customHeight="1" x14ac:dyDescent="0.35">
      <c r="A7" s="10" t="s">
        <v>13</v>
      </c>
      <c r="B7" s="1" t="s">
        <v>48</v>
      </c>
      <c r="C7" s="1" t="s">
        <v>193</v>
      </c>
      <c r="D7" s="1" t="s">
        <v>325</v>
      </c>
      <c r="E7" s="1">
        <v>602097</v>
      </c>
      <c r="F7" s="1">
        <v>31211904</v>
      </c>
      <c r="G7" s="1"/>
      <c r="H7" s="1"/>
      <c r="I7" s="1"/>
      <c r="J7" s="37">
        <v>0</v>
      </c>
      <c r="K7" s="36">
        <v>0.13</v>
      </c>
      <c r="L7" s="39">
        <f t="shared" si="0"/>
        <v>0</v>
      </c>
      <c r="M7" s="17"/>
      <c r="N7" s="12">
        <v>4</v>
      </c>
      <c r="O7" s="1" t="s">
        <v>48</v>
      </c>
      <c r="P7" s="65" t="s">
        <v>644</v>
      </c>
      <c r="Q7" s="62" t="s">
        <v>686</v>
      </c>
      <c r="R7" s="62" t="s">
        <v>638</v>
      </c>
      <c r="S7" s="62">
        <v>31211904</v>
      </c>
      <c r="T7" s="1">
        <v>24</v>
      </c>
      <c r="U7" s="1" t="s">
        <v>463</v>
      </c>
      <c r="V7" s="1">
        <v>14.27</v>
      </c>
      <c r="W7" s="37">
        <v>0.59499999999999997</v>
      </c>
      <c r="X7" s="36">
        <v>0.13</v>
      </c>
      <c r="Y7" s="38">
        <f t="shared" si="1"/>
        <v>0.51764999999999994</v>
      </c>
    </row>
    <row r="8" spans="1:25" ht="69" customHeight="1" x14ac:dyDescent="0.35">
      <c r="A8" s="10" t="s">
        <v>14</v>
      </c>
      <c r="B8" s="1" t="s">
        <v>48</v>
      </c>
      <c r="C8" s="1" t="s">
        <v>194</v>
      </c>
      <c r="D8" s="1" t="s">
        <v>358</v>
      </c>
      <c r="E8" s="1" t="s">
        <v>359</v>
      </c>
      <c r="F8" s="1">
        <v>31211916</v>
      </c>
      <c r="G8" s="1"/>
      <c r="H8" s="1"/>
      <c r="I8" s="1"/>
      <c r="J8" s="37">
        <v>0</v>
      </c>
      <c r="K8" s="36">
        <v>0.13</v>
      </c>
      <c r="L8" s="39">
        <f t="shared" si="0"/>
        <v>0</v>
      </c>
      <c r="M8" s="17"/>
      <c r="N8" s="12">
        <v>5</v>
      </c>
      <c r="O8" s="1" t="s">
        <v>48</v>
      </c>
      <c r="P8" s="65" t="s">
        <v>645</v>
      </c>
      <c r="Q8" s="62" t="s">
        <v>731</v>
      </c>
      <c r="R8" s="62" t="s">
        <v>639</v>
      </c>
      <c r="S8" s="62">
        <v>31211916</v>
      </c>
      <c r="T8" s="1">
        <v>10</v>
      </c>
      <c r="U8" s="1" t="s">
        <v>463</v>
      </c>
      <c r="V8" s="1">
        <v>10.77</v>
      </c>
      <c r="W8" s="37">
        <v>1.077</v>
      </c>
      <c r="X8" s="36">
        <v>0.13</v>
      </c>
      <c r="Y8" s="38">
        <f t="shared" si="1"/>
        <v>0.93698999999999999</v>
      </c>
    </row>
    <row r="9" spans="1:25" ht="69" customHeight="1" x14ac:dyDescent="0.35">
      <c r="A9" s="10" t="s">
        <v>15</v>
      </c>
      <c r="B9" s="1" t="s">
        <v>48</v>
      </c>
      <c r="C9" s="1" t="s">
        <v>195</v>
      </c>
      <c r="D9" s="1" t="s">
        <v>325</v>
      </c>
      <c r="E9" s="1">
        <v>602139</v>
      </c>
      <c r="F9" s="1">
        <v>31211904</v>
      </c>
      <c r="G9" s="1"/>
      <c r="H9" s="1"/>
      <c r="I9" s="1"/>
      <c r="J9" s="37">
        <v>0</v>
      </c>
      <c r="K9" s="36">
        <v>0.13</v>
      </c>
      <c r="L9" s="39">
        <f t="shared" si="0"/>
        <v>0</v>
      </c>
      <c r="M9" s="17"/>
      <c r="N9" s="12">
        <v>6</v>
      </c>
      <c r="O9" s="1" t="s">
        <v>48</v>
      </c>
      <c r="P9" s="65" t="s">
        <v>646</v>
      </c>
      <c r="Q9" s="62" t="s">
        <v>686</v>
      </c>
      <c r="R9" s="62" t="s">
        <v>640</v>
      </c>
      <c r="S9" s="62">
        <v>31211904</v>
      </c>
      <c r="T9" s="1">
        <v>1</v>
      </c>
      <c r="U9" s="1" t="s">
        <v>464</v>
      </c>
      <c r="V9" s="58">
        <v>0.4</v>
      </c>
      <c r="W9" s="37">
        <v>0.4</v>
      </c>
      <c r="X9" s="36">
        <v>0.13</v>
      </c>
      <c r="Y9" s="38">
        <f t="shared" si="1"/>
        <v>0.34800000000000003</v>
      </c>
    </row>
    <row r="10" spans="1:25" ht="69" customHeight="1" x14ac:dyDescent="0.35">
      <c r="A10" s="10" t="s">
        <v>8</v>
      </c>
      <c r="B10" s="1" t="s">
        <v>48</v>
      </c>
      <c r="C10" s="1" t="s">
        <v>196</v>
      </c>
      <c r="D10" s="1" t="s">
        <v>360</v>
      </c>
      <c r="E10" s="1" t="s">
        <v>361</v>
      </c>
      <c r="F10" s="1">
        <v>47131827</v>
      </c>
      <c r="G10" s="1" t="s">
        <v>678</v>
      </c>
      <c r="H10" s="1" t="s">
        <v>679</v>
      </c>
      <c r="I10" s="1">
        <v>10.24</v>
      </c>
      <c r="J10" s="37">
        <v>0.51200000000000001</v>
      </c>
      <c r="K10" s="36">
        <v>0.13</v>
      </c>
      <c r="L10" s="39">
        <f t="shared" si="0"/>
        <v>0.44544</v>
      </c>
      <c r="M10" s="17"/>
      <c r="N10" s="12">
        <v>7</v>
      </c>
      <c r="O10" s="1"/>
      <c r="P10" s="65"/>
      <c r="Q10" s="62"/>
      <c r="R10" s="62"/>
      <c r="S10" s="62"/>
      <c r="T10" s="1"/>
      <c r="U10" s="1"/>
      <c r="V10" s="1"/>
      <c r="W10" s="37">
        <v>0</v>
      </c>
      <c r="X10" s="36">
        <v>0.13</v>
      </c>
      <c r="Y10" s="38">
        <f t="shared" si="1"/>
        <v>0</v>
      </c>
    </row>
    <row r="11" spans="1:25" ht="69" customHeight="1" x14ac:dyDescent="0.35">
      <c r="A11" s="10" t="s">
        <v>9</v>
      </c>
      <c r="B11" s="1" t="s">
        <v>48</v>
      </c>
      <c r="C11" s="1" t="s">
        <v>197</v>
      </c>
      <c r="D11" s="1" t="s">
        <v>362</v>
      </c>
      <c r="E11" s="1" t="s">
        <v>363</v>
      </c>
      <c r="F11" s="1">
        <v>31211803</v>
      </c>
      <c r="G11" s="1" t="s">
        <v>461</v>
      </c>
      <c r="H11" s="1" t="s">
        <v>679</v>
      </c>
      <c r="I11" s="1">
        <v>28.44</v>
      </c>
      <c r="J11" s="37">
        <v>0.222</v>
      </c>
      <c r="K11" s="36">
        <v>0.13</v>
      </c>
      <c r="L11" s="39">
        <f t="shared" si="0"/>
        <v>0.19314000000000001</v>
      </c>
      <c r="M11" s="17"/>
      <c r="N11" s="12">
        <v>8</v>
      </c>
      <c r="O11" s="1"/>
      <c r="P11" s="65"/>
      <c r="Q11" s="62"/>
      <c r="R11" s="62"/>
      <c r="S11" s="62"/>
      <c r="T11" s="45"/>
      <c r="U11" s="45"/>
      <c r="V11" s="45"/>
      <c r="W11" s="37">
        <v>0</v>
      </c>
      <c r="X11" s="36">
        <v>0.13</v>
      </c>
      <c r="Y11" s="38">
        <f t="shared" si="1"/>
        <v>0</v>
      </c>
    </row>
    <row r="12" spans="1:25" ht="69" customHeight="1" x14ac:dyDescent="0.35">
      <c r="A12" s="29" t="s">
        <v>10</v>
      </c>
      <c r="B12" s="30" t="s">
        <v>48</v>
      </c>
      <c r="C12" s="30" t="s">
        <v>102</v>
      </c>
      <c r="D12" s="30" t="s">
        <v>101</v>
      </c>
      <c r="E12" s="30">
        <v>2391300</v>
      </c>
      <c r="F12" s="30">
        <v>31211502</v>
      </c>
      <c r="G12" s="30"/>
      <c r="H12" s="30"/>
      <c r="I12" s="30"/>
      <c r="J12" s="37">
        <v>0</v>
      </c>
      <c r="K12" s="36">
        <v>0.13</v>
      </c>
      <c r="L12" s="39">
        <f t="shared" si="0"/>
        <v>0</v>
      </c>
      <c r="M12" s="30"/>
      <c r="N12" s="31">
        <v>9</v>
      </c>
      <c r="O12" s="30"/>
      <c r="P12" s="66"/>
      <c r="Q12" s="67"/>
      <c r="R12" s="64"/>
      <c r="S12" s="64"/>
      <c r="T12" s="30"/>
      <c r="U12" s="30"/>
      <c r="V12" s="30"/>
      <c r="W12" s="37">
        <v>0</v>
      </c>
      <c r="X12" s="36">
        <v>0.13</v>
      </c>
      <c r="Y12" s="38">
        <f t="shared" si="1"/>
        <v>0</v>
      </c>
    </row>
    <row r="13" spans="1:25" ht="69" customHeight="1" x14ac:dyDescent="0.35">
      <c r="A13" s="29" t="s">
        <v>11</v>
      </c>
      <c r="B13" s="30" t="s">
        <v>48</v>
      </c>
      <c r="C13" s="30" t="s">
        <v>100</v>
      </c>
      <c r="D13" s="30" t="s">
        <v>101</v>
      </c>
      <c r="E13" s="30">
        <v>2326402</v>
      </c>
      <c r="F13" s="30">
        <v>31211508</v>
      </c>
      <c r="G13" s="30" t="s">
        <v>461</v>
      </c>
      <c r="H13" s="30" t="s">
        <v>679</v>
      </c>
      <c r="I13" s="60">
        <v>51.59</v>
      </c>
      <c r="J13" s="37">
        <v>0.40300000000000002</v>
      </c>
      <c r="K13" s="36">
        <v>0.13</v>
      </c>
      <c r="L13" s="39">
        <f t="shared" si="0"/>
        <v>0.35061000000000003</v>
      </c>
      <c r="M13" s="30"/>
      <c r="N13" s="31">
        <v>10</v>
      </c>
      <c r="O13" s="30"/>
      <c r="P13" s="66"/>
      <c r="Q13" s="67"/>
      <c r="R13" s="64"/>
      <c r="S13" s="64"/>
      <c r="T13" s="30"/>
      <c r="U13" s="30"/>
      <c r="V13" s="30"/>
      <c r="W13" s="37">
        <v>0</v>
      </c>
      <c r="X13" s="36">
        <v>0.13</v>
      </c>
      <c r="Y13" s="44">
        <f t="shared" si="1"/>
        <v>0</v>
      </c>
    </row>
  </sheetData>
  <mergeCells count="1">
    <mergeCell ref="I1:M1"/>
  </mergeCells>
  <pageMargins left="0.7" right="0.7" top="0.75" bottom="0.75" header="0.3" footer="0.3"/>
  <headerFooter>
    <oddFooter>&amp;C_x000D_&amp;1#&amp;"Calibri"&amp;10&amp;K000000 Low Sensitivity</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Y13"/>
  <sheetViews>
    <sheetView topLeftCell="P1" zoomScaleNormal="100" workbookViewId="0">
      <selection activeCell="Z6" sqref="Z6"/>
    </sheetView>
  </sheetViews>
  <sheetFormatPr defaultRowHeight="14.5" x14ac:dyDescent="0.35"/>
  <cols>
    <col min="1" max="1" width="8.1796875" style="11" bestFit="1" customWidth="1"/>
    <col min="2" max="2" width="15.54296875" customWidth="1"/>
    <col min="3" max="3" width="22.54296875" customWidth="1"/>
    <col min="4" max="4" width="13" customWidth="1"/>
    <col min="5" max="5" width="14.1796875" customWidth="1"/>
    <col min="6" max="6" width="14.54296875" customWidth="1"/>
    <col min="7" max="7" width="11.54296875" customWidth="1"/>
    <col min="8" max="8" width="14.453125" customWidth="1"/>
    <col min="9" max="9" width="18.54296875" customWidth="1"/>
    <col min="10" max="10" width="11.54296875" customWidth="1"/>
    <col min="11" max="11" width="12.453125" customWidth="1"/>
    <col min="12" max="12" width="13.81640625" customWidth="1"/>
    <col min="13" max="13" width="4.81640625" customWidth="1"/>
    <col min="14" max="14" width="8.1796875" style="13" bestFit="1" customWidth="1"/>
    <col min="15" max="15" width="14" customWidth="1"/>
    <col min="16" max="16" width="36.54296875" customWidth="1"/>
    <col min="17" max="17" width="27.453125" customWidth="1"/>
    <col min="18" max="18" width="12.5429687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s>
  <sheetData>
    <row r="1" spans="1:25" x14ac:dyDescent="0.35">
      <c r="A1" s="19"/>
      <c r="B1" s="20"/>
      <c r="C1" s="20"/>
      <c r="D1" s="20"/>
      <c r="E1" s="20"/>
      <c r="F1" s="20"/>
      <c r="G1" s="21"/>
      <c r="H1" s="21"/>
      <c r="I1" s="82" t="s">
        <v>49</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5" x14ac:dyDescent="0.35">
      <c r="A3" s="4" t="s">
        <v>0</v>
      </c>
      <c r="B3" s="5" t="s">
        <v>18</v>
      </c>
      <c r="C3" s="5" t="s">
        <v>1</v>
      </c>
      <c r="D3" s="5" t="s">
        <v>2</v>
      </c>
      <c r="E3" s="5" t="s">
        <v>3</v>
      </c>
      <c r="F3" s="5" t="s">
        <v>4</v>
      </c>
      <c r="G3" s="5" t="s">
        <v>59</v>
      </c>
      <c r="H3" s="5" t="s">
        <v>60</v>
      </c>
      <c r="I3" s="6" t="s">
        <v>27</v>
      </c>
      <c r="J3" s="27" t="s">
        <v>61</v>
      </c>
      <c r="K3" s="27" t="s">
        <v>460</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0.75" customHeight="1" x14ac:dyDescent="0.35">
      <c r="A4" s="10" t="s">
        <v>5</v>
      </c>
      <c r="B4" s="1" t="s">
        <v>49</v>
      </c>
      <c r="C4" s="1" t="s">
        <v>364</v>
      </c>
      <c r="D4" s="1" t="s">
        <v>365</v>
      </c>
      <c r="E4" s="1" t="s">
        <v>366</v>
      </c>
      <c r="F4" s="1">
        <v>46171501</v>
      </c>
      <c r="G4" s="1"/>
      <c r="H4" s="1"/>
      <c r="I4" s="1"/>
      <c r="J4" s="37">
        <v>0</v>
      </c>
      <c r="K4" s="36">
        <v>0.16</v>
      </c>
      <c r="L4" s="39">
        <f>SUM(J4-(J4*K4))</f>
        <v>0</v>
      </c>
      <c r="M4" s="17"/>
      <c r="N4" s="12">
        <v>1</v>
      </c>
      <c r="O4" s="1" t="s">
        <v>49</v>
      </c>
      <c r="P4" s="65" t="s">
        <v>651</v>
      </c>
      <c r="Q4" s="62" t="s">
        <v>686</v>
      </c>
      <c r="R4" s="62" t="s">
        <v>647</v>
      </c>
      <c r="S4" s="62">
        <v>46171501</v>
      </c>
      <c r="T4" s="1">
        <v>1</v>
      </c>
      <c r="U4" s="1" t="s">
        <v>464</v>
      </c>
      <c r="V4" s="1">
        <v>5.74</v>
      </c>
      <c r="W4" s="37">
        <v>5.74</v>
      </c>
      <c r="X4" s="36">
        <v>0.16</v>
      </c>
      <c r="Y4" s="38">
        <f>SUM(W4-(W4*X4))</f>
        <v>4.8216000000000001</v>
      </c>
    </row>
    <row r="5" spans="1:25" ht="40.75" customHeight="1" x14ac:dyDescent="0.35">
      <c r="A5" s="10" t="s">
        <v>7</v>
      </c>
      <c r="B5" s="1" t="s">
        <v>49</v>
      </c>
      <c r="C5" s="1" t="s">
        <v>367</v>
      </c>
      <c r="D5" s="1" t="s">
        <v>368</v>
      </c>
      <c r="E5" s="1">
        <v>7700010</v>
      </c>
      <c r="F5" s="1">
        <v>46171515</v>
      </c>
      <c r="G5" s="1">
        <v>10</v>
      </c>
      <c r="H5" s="1" t="s">
        <v>463</v>
      </c>
      <c r="I5" s="1">
        <v>4.5599999999999996</v>
      </c>
      <c r="J5" s="37">
        <v>0.45600000000000002</v>
      </c>
      <c r="K5" s="36">
        <v>0.16</v>
      </c>
      <c r="L5" s="39">
        <f>SUM(J5-(J5*K5))</f>
        <v>0.38303999999999999</v>
      </c>
      <c r="M5" s="17"/>
      <c r="N5" s="12">
        <v>2</v>
      </c>
      <c r="O5" s="1"/>
      <c r="P5" s="65"/>
      <c r="Q5" s="1"/>
      <c r="R5" s="1"/>
      <c r="S5" s="62"/>
      <c r="T5" s="1"/>
      <c r="U5" s="1"/>
      <c r="V5" s="1"/>
      <c r="W5" s="37">
        <v>0</v>
      </c>
      <c r="X5" s="36">
        <v>0.16</v>
      </c>
      <c r="Y5" s="38">
        <f t="shared" ref="Y5:Y13" si="0">SUM(W5-(W5*X5))</f>
        <v>0</v>
      </c>
    </row>
    <row r="6" spans="1:25" ht="40.75" customHeight="1" x14ac:dyDescent="0.35">
      <c r="A6" s="10" t="s">
        <v>12</v>
      </c>
      <c r="B6" s="1" t="s">
        <v>49</v>
      </c>
      <c r="C6" s="1" t="s">
        <v>184</v>
      </c>
      <c r="D6" s="1" t="s">
        <v>365</v>
      </c>
      <c r="E6" s="1" t="s">
        <v>369</v>
      </c>
      <c r="F6" s="1">
        <v>46171501</v>
      </c>
      <c r="G6" s="1">
        <v>1</v>
      </c>
      <c r="H6" s="1" t="s">
        <v>464</v>
      </c>
      <c r="I6" s="1">
        <v>15.34</v>
      </c>
      <c r="J6" s="37">
        <v>15.34</v>
      </c>
      <c r="K6" s="36">
        <v>0.16</v>
      </c>
      <c r="L6" s="39">
        <f t="shared" ref="L6:L13" si="1">SUM(J6-(J6*K6))</f>
        <v>12.8856</v>
      </c>
      <c r="M6" s="17"/>
      <c r="N6" s="12">
        <v>3</v>
      </c>
      <c r="O6" s="1"/>
      <c r="P6" s="65"/>
      <c r="Q6" s="1"/>
      <c r="R6" s="1"/>
      <c r="S6" s="62"/>
      <c r="T6" s="1"/>
      <c r="U6" s="1"/>
      <c r="V6" s="1"/>
      <c r="W6" s="37">
        <v>0</v>
      </c>
      <c r="X6" s="36">
        <v>0.16</v>
      </c>
      <c r="Y6" s="38">
        <f t="shared" si="0"/>
        <v>0</v>
      </c>
    </row>
    <row r="7" spans="1:25" ht="40.75" customHeight="1" x14ac:dyDescent="0.35">
      <c r="A7" s="10" t="s">
        <v>13</v>
      </c>
      <c r="B7" s="1" t="s">
        <v>49</v>
      </c>
      <c r="C7" s="1" t="s">
        <v>185</v>
      </c>
      <c r="D7" s="1" t="s">
        <v>370</v>
      </c>
      <c r="E7" s="1" t="s">
        <v>371</v>
      </c>
      <c r="F7" s="1">
        <v>46171613</v>
      </c>
      <c r="G7" s="1">
        <v>6</v>
      </c>
      <c r="H7" s="1" t="s">
        <v>463</v>
      </c>
      <c r="I7" s="1">
        <v>203.46</v>
      </c>
      <c r="J7" s="37">
        <v>33.909999999999997</v>
      </c>
      <c r="K7" s="36">
        <v>0.16</v>
      </c>
      <c r="L7" s="39">
        <f t="shared" si="1"/>
        <v>28.484399999999997</v>
      </c>
      <c r="M7" s="17"/>
      <c r="N7" s="12">
        <v>4</v>
      </c>
      <c r="O7" s="1"/>
      <c r="P7" s="65"/>
      <c r="Q7" s="1"/>
      <c r="R7" s="1"/>
      <c r="S7" s="62"/>
      <c r="T7" s="1"/>
      <c r="U7" s="1"/>
      <c r="V7" s="1"/>
      <c r="W7" s="37">
        <v>0</v>
      </c>
      <c r="X7" s="36">
        <v>0.16</v>
      </c>
      <c r="Y7" s="38">
        <f t="shared" si="0"/>
        <v>0</v>
      </c>
    </row>
    <row r="8" spans="1:25" ht="40.75" customHeight="1" x14ac:dyDescent="0.35">
      <c r="A8" s="10" t="s">
        <v>14</v>
      </c>
      <c r="B8" s="1" t="s">
        <v>49</v>
      </c>
      <c r="C8" s="1" t="s">
        <v>186</v>
      </c>
      <c r="D8" s="1" t="s">
        <v>373</v>
      </c>
      <c r="E8" s="1" t="s">
        <v>372</v>
      </c>
      <c r="F8" s="1">
        <v>46171515</v>
      </c>
      <c r="G8" s="1"/>
      <c r="H8" s="1"/>
      <c r="I8" s="1"/>
      <c r="J8" s="37">
        <v>0</v>
      </c>
      <c r="K8" s="36">
        <v>0.16</v>
      </c>
      <c r="L8" s="39">
        <f t="shared" si="1"/>
        <v>0</v>
      </c>
      <c r="M8" s="17"/>
      <c r="N8" s="12">
        <v>5</v>
      </c>
      <c r="O8" s="1" t="s">
        <v>49</v>
      </c>
      <c r="P8" s="65" t="s">
        <v>653</v>
      </c>
      <c r="Q8" s="62" t="s">
        <v>732</v>
      </c>
      <c r="R8" s="62" t="s">
        <v>648</v>
      </c>
      <c r="S8" s="62">
        <v>46171515</v>
      </c>
      <c r="T8" s="1">
        <v>1</v>
      </c>
      <c r="U8" s="1" t="s">
        <v>464</v>
      </c>
      <c r="V8" s="1">
        <v>16.739999999999998</v>
      </c>
      <c r="W8" s="37">
        <v>16.739999999999998</v>
      </c>
      <c r="X8" s="36">
        <v>0.16</v>
      </c>
      <c r="Y8" s="38">
        <f t="shared" si="0"/>
        <v>14.061599999999999</v>
      </c>
    </row>
    <row r="9" spans="1:25" ht="40.75" customHeight="1" x14ac:dyDescent="0.35">
      <c r="A9" s="10" t="s">
        <v>15</v>
      </c>
      <c r="B9" s="1" t="s">
        <v>49</v>
      </c>
      <c r="C9" s="1" t="s">
        <v>187</v>
      </c>
      <c r="D9" s="1" t="s">
        <v>365</v>
      </c>
      <c r="E9" s="1" t="s">
        <v>374</v>
      </c>
      <c r="F9" s="1">
        <v>46171501</v>
      </c>
      <c r="G9" s="1"/>
      <c r="H9" s="1"/>
      <c r="I9" s="1"/>
      <c r="J9" s="37">
        <v>0</v>
      </c>
      <c r="K9" s="36">
        <v>0.16</v>
      </c>
      <c r="L9" s="39">
        <f t="shared" si="1"/>
        <v>0</v>
      </c>
      <c r="M9" s="17"/>
      <c r="N9" s="12">
        <v>6</v>
      </c>
      <c r="O9" s="1" t="s">
        <v>49</v>
      </c>
      <c r="P9" s="65" t="s">
        <v>652</v>
      </c>
      <c r="Q9" s="62" t="s">
        <v>686</v>
      </c>
      <c r="R9" s="62" t="s">
        <v>649</v>
      </c>
      <c r="S9" s="62">
        <v>46171501</v>
      </c>
      <c r="T9" s="1">
        <v>1</v>
      </c>
      <c r="U9" s="1" t="s">
        <v>464</v>
      </c>
      <c r="V9" s="1">
        <v>13.37</v>
      </c>
      <c r="W9" s="37">
        <v>13.37</v>
      </c>
      <c r="X9" s="36">
        <v>0.16</v>
      </c>
      <c r="Y9" s="38">
        <f t="shared" si="0"/>
        <v>11.230799999999999</v>
      </c>
    </row>
    <row r="10" spans="1:25" ht="40.75" customHeight="1" x14ac:dyDescent="0.35">
      <c r="A10" s="10" t="s">
        <v>8</v>
      </c>
      <c r="B10" s="1" t="s">
        <v>49</v>
      </c>
      <c r="C10" s="1" t="s">
        <v>188</v>
      </c>
      <c r="D10" s="1" t="s">
        <v>365</v>
      </c>
      <c r="E10" s="1" t="s">
        <v>375</v>
      </c>
      <c r="F10" s="1">
        <v>46171509</v>
      </c>
      <c r="G10" s="1"/>
      <c r="H10" s="1"/>
      <c r="I10" s="1"/>
      <c r="J10" s="37">
        <v>0</v>
      </c>
      <c r="K10" s="36">
        <v>0.16</v>
      </c>
      <c r="L10" s="39">
        <f t="shared" si="1"/>
        <v>0</v>
      </c>
      <c r="M10" s="17"/>
      <c r="N10" s="12">
        <v>7</v>
      </c>
      <c r="O10" s="1" t="s">
        <v>49</v>
      </c>
      <c r="P10" s="65" t="s">
        <v>654</v>
      </c>
      <c r="Q10" s="62" t="s">
        <v>733</v>
      </c>
      <c r="R10" s="62">
        <v>787</v>
      </c>
      <c r="S10" s="62">
        <v>46171509</v>
      </c>
      <c r="T10" s="1">
        <v>1</v>
      </c>
      <c r="U10" s="1" t="s">
        <v>464</v>
      </c>
      <c r="V10" s="1">
        <v>34.44</v>
      </c>
      <c r="W10" s="37">
        <v>34.44</v>
      </c>
      <c r="X10" s="36">
        <v>0.16</v>
      </c>
      <c r="Y10" s="38">
        <f t="shared" si="0"/>
        <v>28.929599999999997</v>
      </c>
    </row>
    <row r="11" spans="1:25" ht="40.75" customHeight="1" x14ac:dyDescent="0.35">
      <c r="A11" s="10" t="s">
        <v>9</v>
      </c>
      <c r="B11" s="1" t="s">
        <v>49</v>
      </c>
      <c r="C11" s="1" t="s">
        <v>376</v>
      </c>
      <c r="D11" s="1" t="s">
        <v>377</v>
      </c>
      <c r="E11" s="1">
        <v>11597025</v>
      </c>
      <c r="F11" s="1">
        <v>46171623</v>
      </c>
      <c r="G11" s="1"/>
      <c r="H11" s="1"/>
      <c r="I11" s="1"/>
      <c r="J11" s="37">
        <v>0</v>
      </c>
      <c r="K11" s="36">
        <v>0.16</v>
      </c>
      <c r="L11" s="39">
        <f t="shared" si="1"/>
        <v>0</v>
      </c>
      <c r="M11" s="17"/>
      <c r="N11" s="12">
        <v>8</v>
      </c>
      <c r="O11" s="1" t="s">
        <v>49</v>
      </c>
      <c r="P11" s="65" t="s">
        <v>655</v>
      </c>
      <c r="Q11" s="62" t="s">
        <v>734</v>
      </c>
      <c r="R11" s="62" t="s">
        <v>650</v>
      </c>
      <c r="S11" s="62">
        <v>46171604</v>
      </c>
      <c r="T11" s="1">
        <v>1</v>
      </c>
      <c r="U11" s="1" t="s">
        <v>464</v>
      </c>
      <c r="V11" s="45">
        <v>102.2</v>
      </c>
      <c r="W11" s="37">
        <v>102.2</v>
      </c>
      <c r="X11" s="36">
        <v>0.16</v>
      </c>
      <c r="Y11" s="38">
        <f t="shared" si="0"/>
        <v>85.847999999999999</v>
      </c>
    </row>
    <row r="12" spans="1:25" ht="40.75" customHeight="1" x14ac:dyDescent="0.35">
      <c r="A12" s="10" t="s">
        <v>10</v>
      </c>
      <c r="B12" s="1" t="s">
        <v>49</v>
      </c>
      <c r="C12" s="1" t="s">
        <v>191</v>
      </c>
      <c r="D12" s="1" t="s">
        <v>378</v>
      </c>
      <c r="E12" s="1" t="s">
        <v>379</v>
      </c>
      <c r="F12" s="1">
        <v>24101504</v>
      </c>
      <c r="G12" s="1"/>
      <c r="H12" s="1"/>
      <c r="I12" s="1"/>
      <c r="J12" s="37">
        <v>0</v>
      </c>
      <c r="K12" s="36">
        <v>0.16</v>
      </c>
      <c r="L12" s="39">
        <f t="shared" si="1"/>
        <v>0</v>
      </c>
      <c r="M12" s="17"/>
      <c r="N12" s="12">
        <v>9</v>
      </c>
      <c r="O12" s="1"/>
      <c r="P12" s="65"/>
      <c r="Q12" s="1"/>
      <c r="R12" s="1"/>
      <c r="S12" s="62"/>
      <c r="T12" s="45"/>
      <c r="U12" s="45"/>
      <c r="V12" s="45"/>
      <c r="W12" s="37">
        <v>0</v>
      </c>
      <c r="X12" s="36">
        <v>0.16</v>
      </c>
      <c r="Y12" s="38">
        <f t="shared" si="0"/>
        <v>0</v>
      </c>
    </row>
    <row r="13" spans="1:25" ht="40.75" customHeight="1" x14ac:dyDescent="0.35">
      <c r="A13" s="10" t="s">
        <v>11</v>
      </c>
      <c r="B13" s="1" t="s">
        <v>49</v>
      </c>
      <c r="C13" s="1" t="s">
        <v>190</v>
      </c>
      <c r="D13" s="1" t="s">
        <v>380</v>
      </c>
      <c r="E13" s="1">
        <v>11596474</v>
      </c>
      <c r="F13" s="1">
        <v>46171500</v>
      </c>
      <c r="G13" s="1"/>
      <c r="H13" s="1"/>
      <c r="I13" s="1"/>
      <c r="J13" s="37">
        <v>0</v>
      </c>
      <c r="K13" s="36">
        <v>0.16</v>
      </c>
      <c r="L13" s="39">
        <f t="shared" si="1"/>
        <v>0</v>
      </c>
      <c r="M13" s="17"/>
      <c r="N13" s="12">
        <v>10</v>
      </c>
      <c r="O13" s="1" t="s">
        <v>49</v>
      </c>
      <c r="P13" s="65" t="s">
        <v>656</v>
      </c>
      <c r="Q13" s="62" t="s">
        <v>735</v>
      </c>
      <c r="R13" s="62">
        <v>10100</v>
      </c>
      <c r="S13" s="62">
        <v>32101617</v>
      </c>
      <c r="T13" s="45">
        <v>500</v>
      </c>
      <c r="U13" s="45" t="s">
        <v>463</v>
      </c>
      <c r="V13" s="45">
        <v>458.92</v>
      </c>
      <c r="W13" s="37">
        <v>0.92</v>
      </c>
      <c r="X13" s="36">
        <v>0.16</v>
      </c>
      <c r="Y13" s="44">
        <f t="shared" si="0"/>
        <v>0.77280000000000004</v>
      </c>
    </row>
  </sheetData>
  <mergeCells count="1">
    <mergeCell ref="I1:M1"/>
  </mergeCells>
  <pageMargins left="0.7" right="0.7" top="0.75" bottom="0.75" header="0.3" footer="0.3"/>
  <headerFooter>
    <oddFooter>&amp;C_x000D_&amp;1#&amp;"Calibri"&amp;10&amp;K000000 Low Sensitivity</oddFooter>
  </headerFooter>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Y13"/>
  <sheetViews>
    <sheetView topLeftCell="P1" zoomScaleNormal="100" workbookViewId="0">
      <selection activeCell="Y13" sqref="Y13"/>
    </sheetView>
  </sheetViews>
  <sheetFormatPr defaultRowHeight="14.5" x14ac:dyDescent="0.35"/>
  <cols>
    <col min="1" max="1" width="8.1796875" style="11" bestFit="1" customWidth="1"/>
    <col min="2" max="2" width="15.54296875" customWidth="1"/>
    <col min="3" max="3" width="23.81640625" customWidth="1"/>
    <col min="4" max="4" width="13" customWidth="1"/>
    <col min="5" max="5" width="17.81640625" customWidth="1"/>
    <col min="6" max="6" width="14.54296875" customWidth="1"/>
    <col min="7" max="7" width="11.54296875" customWidth="1"/>
    <col min="8" max="8" width="14.453125" customWidth="1"/>
    <col min="9" max="9" width="18.54296875" customWidth="1"/>
    <col min="10" max="10" width="11.54296875" customWidth="1"/>
    <col min="11" max="11" width="13.453125" customWidth="1"/>
    <col min="12" max="12" width="13.81640625" customWidth="1"/>
    <col min="13" max="13" width="3.453125" customWidth="1"/>
    <col min="14" max="14" width="8.1796875" style="13" bestFit="1" customWidth="1"/>
    <col min="15" max="15" width="14" customWidth="1"/>
    <col min="16" max="16" width="63.54296875" customWidth="1"/>
    <col min="17" max="17" width="29.453125" customWidth="1"/>
    <col min="18" max="18" width="16.1796875" customWidth="1"/>
    <col min="19" max="19" width="11" customWidth="1"/>
    <col min="20" max="20" width="13.54296875" customWidth="1"/>
    <col min="21" max="21" width="12.453125" customWidth="1"/>
    <col min="22" max="22" width="12.81640625" customWidth="1"/>
    <col min="23" max="23" width="14.54296875" customWidth="1"/>
    <col min="24" max="24" width="13.1796875" customWidth="1"/>
    <col min="25" max="25" width="11.453125" customWidth="1"/>
  </cols>
  <sheetData>
    <row r="1" spans="1:25" x14ac:dyDescent="0.35">
      <c r="A1" s="19"/>
      <c r="B1" s="20"/>
      <c r="C1" s="20"/>
      <c r="D1" s="20"/>
      <c r="E1" s="20"/>
      <c r="F1" s="20"/>
      <c r="G1" s="21"/>
      <c r="H1" s="21"/>
      <c r="I1" s="82" t="s">
        <v>65</v>
      </c>
      <c r="J1" s="83"/>
      <c r="K1" s="83"/>
      <c r="L1" s="83"/>
      <c r="M1" s="84"/>
      <c r="N1" s="28"/>
      <c r="O1" s="22"/>
      <c r="P1" s="22"/>
      <c r="Q1" s="22"/>
      <c r="R1" s="22"/>
      <c r="S1" s="22"/>
      <c r="T1" s="22"/>
      <c r="U1" s="22"/>
      <c r="V1" s="22"/>
      <c r="W1" s="22"/>
      <c r="X1" s="22"/>
      <c r="Y1" s="22"/>
    </row>
    <row r="2" spans="1:25" ht="15.5" x14ac:dyDescent="0.35">
      <c r="A2" s="19"/>
      <c r="B2" s="20"/>
      <c r="C2" s="24" t="s">
        <v>57</v>
      </c>
      <c r="D2" s="20"/>
      <c r="E2" s="20"/>
      <c r="F2" s="20"/>
      <c r="G2" s="21"/>
      <c r="H2" s="21"/>
      <c r="I2" s="22"/>
      <c r="J2" s="22"/>
      <c r="K2" s="22"/>
      <c r="L2" s="22"/>
      <c r="M2" s="22"/>
      <c r="N2" s="22"/>
      <c r="O2" s="23"/>
      <c r="P2" s="35" t="s">
        <v>63</v>
      </c>
      <c r="Q2" s="22"/>
      <c r="R2" s="22"/>
      <c r="S2" s="22"/>
      <c r="T2" s="22"/>
      <c r="U2" s="22"/>
      <c r="V2" s="22"/>
      <c r="W2" s="22"/>
      <c r="X2" s="22"/>
      <c r="Y2" s="22"/>
    </row>
    <row r="3" spans="1:25" s="3" customFormat="1" ht="65" x14ac:dyDescent="0.35">
      <c r="A3" s="4" t="s">
        <v>0</v>
      </c>
      <c r="B3" s="5" t="s">
        <v>18</v>
      </c>
      <c r="C3" s="5" t="s">
        <v>1</v>
      </c>
      <c r="D3" s="5" t="s">
        <v>2</v>
      </c>
      <c r="E3" s="5" t="s">
        <v>3</v>
      </c>
      <c r="F3" s="5" t="s">
        <v>4</v>
      </c>
      <c r="G3" s="5" t="s">
        <v>59</v>
      </c>
      <c r="H3" s="5" t="s">
        <v>60</v>
      </c>
      <c r="I3" s="6" t="s">
        <v>27</v>
      </c>
      <c r="J3" s="27" t="s">
        <v>61</v>
      </c>
      <c r="K3" s="27" t="s">
        <v>459</v>
      </c>
      <c r="L3" s="41" t="s">
        <v>58</v>
      </c>
      <c r="M3" s="16"/>
      <c r="N3" s="33" t="s">
        <v>0</v>
      </c>
      <c r="O3" s="34" t="s">
        <v>18</v>
      </c>
      <c r="P3" s="34" t="s">
        <v>1</v>
      </c>
      <c r="Q3" s="34" t="s">
        <v>2</v>
      </c>
      <c r="R3" s="34" t="s">
        <v>3</v>
      </c>
      <c r="S3" s="34" t="s">
        <v>4</v>
      </c>
      <c r="T3" s="43" t="s">
        <v>59</v>
      </c>
      <c r="U3" s="43" t="s">
        <v>60</v>
      </c>
      <c r="V3" s="34" t="s">
        <v>27</v>
      </c>
      <c r="W3" s="27" t="s">
        <v>394</v>
      </c>
      <c r="X3" s="27" t="s">
        <v>459</v>
      </c>
      <c r="Y3" s="40" t="s">
        <v>58</v>
      </c>
    </row>
    <row r="4" spans="1:25" ht="48.65" customHeight="1" x14ac:dyDescent="0.35">
      <c r="A4" s="10" t="s">
        <v>5</v>
      </c>
      <c r="B4" s="1" t="s">
        <v>50</v>
      </c>
      <c r="C4" s="1" t="s">
        <v>189</v>
      </c>
      <c r="D4" s="1" t="s">
        <v>104</v>
      </c>
      <c r="E4" s="1">
        <v>86341</v>
      </c>
      <c r="F4" s="1">
        <v>46171609</v>
      </c>
      <c r="G4" s="1"/>
      <c r="H4" s="1"/>
      <c r="I4" s="1"/>
      <c r="J4" s="37">
        <v>0</v>
      </c>
      <c r="K4" s="36">
        <v>0.19</v>
      </c>
      <c r="L4" s="39">
        <f>SUM(J4-(J4*K4))</f>
        <v>0</v>
      </c>
      <c r="M4" s="17"/>
      <c r="N4" s="12">
        <v>1</v>
      </c>
      <c r="O4" s="1" t="s">
        <v>50</v>
      </c>
      <c r="P4" s="65" t="s">
        <v>664</v>
      </c>
      <c r="Q4" s="62" t="s">
        <v>736</v>
      </c>
      <c r="R4" s="62" t="s">
        <v>657</v>
      </c>
      <c r="S4" s="62">
        <v>46171609</v>
      </c>
      <c r="T4" s="1">
        <v>1</v>
      </c>
      <c r="U4" s="1" t="s">
        <v>464</v>
      </c>
      <c r="V4" s="1">
        <v>38.380000000000003</v>
      </c>
      <c r="W4" s="37">
        <v>38.380000000000003</v>
      </c>
      <c r="X4" s="36">
        <v>0.19</v>
      </c>
      <c r="Y4" s="38">
        <f>SUM(W4-(W4*X4))</f>
        <v>31.087800000000001</v>
      </c>
    </row>
    <row r="5" spans="1:25" ht="48.65" customHeight="1" x14ac:dyDescent="0.35">
      <c r="A5" s="10" t="s">
        <v>7</v>
      </c>
      <c r="B5" s="1" t="s">
        <v>50</v>
      </c>
      <c r="C5" s="1" t="s">
        <v>198</v>
      </c>
      <c r="D5" s="1" t="s">
        <v>381</v>
      </c>
      <c r="E5" s="1" t="s">
        <v>382</v>
      </c>
      <c r="F5" s="1">
        <v>46182402</v>
      </c>
      <c r="G5" s="1"/>
      <c r="H5" s="1"/>
      <c r="I5" s="1"/>
      <c r="J5" s="37">
        <v>0</v>
      </c>
      <c r="K5" s="36">
        <v>0.19</v>
      </c>
      <c r="L5" s="39">
        <f t="shared" ref="L5:L13" si="0">SUM(J5-(J5*K5))</f>
        <v>0</v>
      </c>
      <c r="M5" s="17"/>
      <c r="N5" s="12">
        <v>2</v>
      </c>
      <c r="O5" s="1"/>
      <c r="P5" s="65"/>
      <c r="Q5" s="1"/>
      <c r="R5" s="1"/>
      <c r="S5" s="62"/>
      <c r="T5" s="1"/>
      <c r="U5" s="1"/>
      <c r="V5" s="1"/>
      <c r="W5" s="37">
        <v>0</v>
      </c>
      <c r="X5" s="36">
        <v>0.19</v>
      </c>
      <c r="Y5" s="38">
        <f t="shared" ref="Y5:Y13" si="1">SUM(W5-(W5*X5))</f>
        <v>0</v>
      </c>
    </row>
    <row r="6" spans="1:25" ht="48.65" customHeight="1" x14ac:dyDescent="0.35">
      <c r="A6" s="10" t="s">
        <v>12</v>
      </c>
      <c r="B6" s="1" t="s">
        <v>50</v>
      </c>
      <c r="C6" s="1" t="s">
        <v>199</v>
      </c>
      <c r="D6" s="1" t="s">
        <v>383</v>
      </c>
      <c r="E6" s="1" t="s">
        <v>384</v>
      </c>
      <c r="F6" s="1">
        <v>46181708</v>
      </c>
      <c r="G6" s="1"/>
      <c r="H6" s="1"/>
      <c r="I6" s="1"/>
      <c r="J6" s="37">
        <v>0</v>
      </c>
      <c r="K6" s="36">
        <v>0.19</v>
      </c>
      <c r="L6" s="39">
        <f t="shared" si="0"/>
        <v>0</v>
      </c>
      <c r="M6" s="17"/>
      <c r="N6" s="12">
        <v>3</v>
      </c>
      <c r="O6" s="1" t="s">
        <v>50</v>
      </c>
      <c r="P6" s="65" t="s">
        <v>665</v>
      </c>
      <c r="Q6" s="62" t="s">
        <v>689</v>
      </c>
      <c r="R6" s="62" t="s">
        <v>658</v>
      </c>
      <c r="S6" s="62">
        <v>42131604</v>
      </c>
      <c r="T6" s="1">
        <v>100</v>
      </c>
      <c r="U6" s="1" t="s">
        <v>463</v>
      </c>
      <c r="V6" s="58">
        <v>6.6</v>
      </c>
      <c r="W6" s="37">
        <v>6.6000000000000003E-2</v>
      </c>
      <c r="X6" s="36">
        <v>0.19</v>
      </c>
      <c r="Y6" s="38">
        <f t="shared" si="1"/>
        <v>5.3460000000000001E-2</v>
      </c>
    </row>
    <row r="7" spans="1:25" ht="48.65" customHeight="1" x14ac:dyDescent="0.35">
      <c r="A7" s="10" t="s">
        <v>13</v>
      </c>
      <c r="B7" s="1" t="s">
        <v>50</v>
      </c>
      <c r="C7" s="1" t="s">
        <v>200</v>
      </c>
      <c r="D7" s="1" t="s">
        <v>385</v>
      </c>
      <c r="E7" s="1" t="s">
        <v>386</v>
      </c>
      <c r="F7" s="1">
        <v>46181901</v>
      </c>
      <c r="G7" s="1"/>
      <c r="H7" s="1"/>
      <c r="I7" s="1"/>
      <c r="J7" s="37">
        <v>0</v>
      </c>
      <c r="K7" s="36">
        <v>0.19</v>
      </c>
      <c r="L7" s="39">
        <f t="shared" si="0"/>
        <v>0</v>
      </c>
      <c r="M7" s="17"/>
      <c r="N7" s="12">
        <v>4</v>
      </c>
      <c r="O7" s="1" t="s">
        <v>50</v>
      </c>
      <c r="P7" s="65" t="s">
        <v>666</v>
      </c>
      <c r="Q7" s="62" t="s">
        <v>689</v>
      </c>
      <c r="R7" s="62" t="s">
        <v>659</v>
      </c>
      <c r="S7" s="62">
        <v>46181901</v>
      </c>
      <c r="T7" s="1">
        <v>200</v>
      </c>
      <c r="U7" s="1" t="s">
        <v>463</v>
      </c>
      <c r="V7" s="1">
        <v>35.840000000000003</v>
      </c>
      <c r="W7" s="37">
        <v>0.17899999999999999</v>
      </c>
      <c r="X7" s="36">
        <v>0.19</v>
      </c>
      <c r="Y7" s="38">
        <f t="shared" si="1"/>
        <v>0.14499000000000001</v>
      </c>
    </row>
    <row r="8" spans="1:25" ht="48.65" customHeight="1" x14ac:dyDescent="0.35">
      <c r="A8" s="10" t="s">
        <v>14</v>
      </c>
      <c r="B8" s="1" t="s">
        <v>50</v>
      </c>
      <c r="C8" s="1" t="s">
        <v>201</v>
      </c>
      <c r="D8" s="1" t="s">
        <v>387</v>
      </c>
      <c r="E8" s="1">
        <v>1017248</v>
      </c>
      <c r="F8" s="1">
        <v>46181901</v>
      </c>
      <c r="G8" s="1"/>
      <c r="H8" s="1"/>
      <c r="I8" s="1"/>
      <c r="J8" s="37">
        <v>0</v>
      </c>
      <c r="K8" s="36">
        <v>0.19</v>
      </c>
      <c r="L8" s="39">
        <f t="shared" si="0"/>
        <v>0</v>
      </c>
      <c r="M8" s="17"/>
      <c r="N8" s="12">
        <v>5</v>
      </c>
      <c r="O8" s="1" t="s">
        <v>50</v>
      </c>
      <c r="P8" s="68" t="s">
        <v>671</v>
      </c>
      <c r="Q8" s="62" t="s">
        <v>689</v>
      </c>
      <c r="R8" s="62" t="s">
        <v>672</v>
      </c>
      <c r="S8" s="62">
        <v>46181901</v>
      </c>
      <c r="T8" s="1">
        <v>100</v>
      </c>
      <c r="U8" s="1" t="s">
        <v>463</v>
      </c>
      <c r="V8" s="1">
        <v>28.59</v>
      </c>
      <c r="W8" s="37">
        <v>0.28499999999999998</v>
      </c>
      <c r="X8" s="36">
        <v>0.19</v>
      </c>
      <c r="Y8" s="38">
        <f t="shared" si="1"/>
        <v>0.23084999999999997</v>
      </c>
    </row>
    <row r="9" spans="1:25" ht="48.65" customHeight="1" x14ac:dyDescent="0.35">
      <c r="A9" s="10" t="s">
        <v>15</v>
      </c>
      <c r="B9" s="1" t="s">
        <v>50</v>
      </c>
      <c r="C9" s="1" t="s">
        <v>388</v>
      </c>
      <c r="D9" s="1" t="s">
        <v>389</v>
      </c>
      <c r="E9" s="42">
        <v>50051138543438</v>
      </c>
      <c r="F9" s="1">
        <v>46182002</v>
      </c>
      <c r="G9" s="1"/>
      <c r="H9" s="1"/>
      <c r="I9" s="1"/>
      <c r="J9" s="37">
        <v>0</v>
      </c>
      <c r="K9" s="36">
        <v>0.19</v>
      </c>
      <c r="L9" s="39">
        <f t="shared" si="0"/>
        <v>0</v>
      </c>
      <c r="M9" s="17"/>
      <c r="N9" s="12">
        <v>6</v>
      </c>
      <c r="O9" s="1" t="s">
        <v>50</v>
      </c>
      <c r="P9" s="65" t="s">
        <v>667</v>
      </c>
      <c r="Q9" s="62" t="s">
        <v>389</v>
      </c>
      <c r="R9" s="62" t="s">
        <v>660</v>
      </c>
      <c r="S9" s="62">
        <v>46182002</v>
      </c>
      <c r="T9" s="1">
        <v>10</v>
      </c>
      <c r="U9" s="1" t="s">
        <v>463</v>
      </c>
      <c r="V9" s="1">
        <v>25.24</v>
      </c>
      <c r="W9" s="37">
        <v>2.5249999999999999</v>
      </c>
      <c r="X9" s="36">
        <v>0.19</v>
      </c>
      <c r="Y9" s="38">
        <f t="shared" si="1"/>
        <v>2.0452499999999998</v>
      </c>
    </row>
    <row r="10" spans="1:25" ht="48.65" customHeight="1" x14ac:dyDescent="0.35">
      <c r="A10" s="10" t="s">
        <v>8</v>
      </c>
      <c r="B10" s="1" t="s">
        <v>50</v>
      </c>
      <c r="C10" s="1" t="s">
        <v>202</v>
      </c>
      <c r="D10" s="1" t="s">
        <v>387</v>
      </c>
      <c r="E10" s="1" t="s">
        <v>390</v>
      </c>
      <c r="F10" s="1">
        <v>46182001</v>
      </c>
      <c r="G10" s="1"/>
      <c r="H10" s="1"/>
      <c r="I10" s="1"/>
      <c r="J10" s="37">
        <v>0</v>
      </c>
      <c r="K10" s="36">
        <v>0.19</v>
      </c>
      <c r="L10" s="39">
        <f t="shared" si="0"/>
        <v>0</v>
      </c>
      <c r="M10" s="17"/>
      <c r="N10" s="12">
        <v>7</v>
      </c>
      <c r="O10" s="1" t="s">
        <v>50</v>
      </c>
      <c r="P10" s="65" t="s">
        <v>668</v>
      </c>
      <c r="Q10" s="62" t="s">
        <v>686</v>
      </c>
      <c r="R10" s="62" t="s">
        <v>661</v>
      </c>
      <c r="S10" s="62">
        <v>42131606</v>
      </c>
      <c r="T10" s="1">
        <v>50</v>
      </c>
      <c r="U10" s="1" t="s">
        <v>463</v>
      </c>
      <c r="V10" s="1">
        <v>4.8099999999999996</v>
      </c>
      <c r="W10" s="37">
        <v>9.6000000000000002E-2</v>
      </c>
      <c r="X10" s="36">
        <v>0.19</v>
      </c>
      <c r="Y10" s="38">
        <f t="shared" si="1"/>
        <v>7.7759999999999996E-2</v>
      </c>
    </row>
    <row r="11" spans="1:25" ht="48.65" customHeight="1" x14ac:dyDescent="0.35">
      <c r="A11" s="10" t="s">
        <v>9</v>
      </c>
      <c r="B11" s="1" t="s">
        <v>50</v>
      </c>
      <c r="C11" s="1" t="s">
        <v>203</v>
      </c>
      <c r="D11" s="1" t="s">
        <v>387</v>
      </c>
      <c r="E11" s="1">
        <v>1334820</v>
      </c>
      <c r="F11" s="1">
        <v>46181504</v>
      </c>
      <c r="G11" s="1"/>
      <c r="H11" s="1"/>
      <c r="I11" s="1"/>
      <c r="J11" s="37">
        <v>0</v>
      </c>
      <c r="K11" s="36">
        <v>0.19</v>
      </c>
      <c r="L11" s="39">
        <f t="shared" si="0"/>
        <v>0</v>
      </c>
      <c r="M11" s="17"/>
      <c r="N11" s="12">
        <v>8</v>
      </c>
      <c r="O11" s="1" t="s">
        <v>50</v>
      </c>
      <c r="P11" s="65" t="s">
        <v>669</v>
      </c>
      <c r="Q11" s="62" t="s">
        <v>689</v>
      </c>
      <c r="R11" s="62" t="s">
        <v>662</v>
      </c>
      <c r="S11" s="62">
        <v>46181504</v>
      </c>
      <c r="T11" s="45">
        <v>50</v>
      </c>
      <c r="U11" s="45" t="s">
        <v>463</v>
      </c>
      <c r="V11" s="45">
        <v>9.74</v>
      </c>
      <c r="W11" s="37">
        <v>0.19400000000000001</v>
      </c>
      <c r="X11" s="36">
        <v>0.19</v>
      </c>
      <c r="Y11" s="38">
        <f t="shared" si="1"/>
        <v>0.15714</v>
      </c>
    </row>
    <row r="12" spans="1:25" ht="48.65" customHeight="1" x14ac:dyDescent="0.35">
      <c r="A12" s="10" t="s">
        <v>10</v>
      </c>
      <c r="B12" s="1" t="s">
        <v>50</v>
      </c>
      <c r="C12" s="1" t="s">
        <v>391</v>
      </c>
      <c r="D12" s="1" t="s">
        <v>392</v>
      </c>
      <c r="E12" s="1" t="s">
        <v>393</v>
      </c>
      <c r="F12" s="1">
        <v>46181802</v>
      </c>
      <c r="G12" s="1"/>
      <c r="H12" s="1"/>
      <c r="I12" s="1"/>
      <c r="J12" s="37">
        <v>0</v>
      </c>
      <c r="K12" s="36">
        <v>0.19</v>
      </c>
      <c r="L12" s="39">
        <f t="shared" si="0"/>
        <v>0</v>
      </c>
      <c r="M12" s="17"/>
      <c r="N12" s="12">
        <v>9</v>
      </c>
      <c r="O12" s="1" t="s">
        <v>50</v>
      </c>
      <c r="P12" s="65" t="s">
        <v>670</v>
      </c>
      <c r="Q12" s="62" t="s">
        <v>689</v>
      </c>
      <c r="R12" s="62" t="s">
        <v>663</v>
      </c>
      <c r="S12" s="62">
        <v>46181802</v>
      </c>
      <c r="T12" s="45">
        <v>1</v>
      </c>
      <c r="U12" s="45" t="s">
        <v>464</v>
      </c>
      <c r="V12" s="59">
        <v>2.1</v>
      </c>
      <c r="W12" s="37">
        <v>2.1</v>
      </c>
      <c r="X12" s="36">
        <v>0.19</v>
      </c>
      <c r="Y12" s="38">
        <f t="shared" si="1"/>
        <v>1.7010000000000001</v>
      </c>
    </row>
    <row r="13" spans="1:25" ht="21" x14ac:dyDescent="0.35">
      <c r="A13" s="30">
        <v>10</v>
      </c>
      <c r="B13" s="30" t="s">
        <v>50</v>
      </c>
      <c r="C13" s="30" t="s">
        <v>103</v>
      </c>
      <c r="D13" s="30" t="s">
        <v>104</v>
      </c>
      <c r="E13" s="30" t="s">
        <v>105</v>
      </c>
      <c r="F13" s="30">
        <v>47131902</v>
      </c>
      <c r="G13" s="30"/>
      <c r="H13" s="30"/>
      <c r="I13" s="30"/>
      <c r="J13" s="37">
        <v>0</v>
      </c>
      <c r="K13" s="36">
        <v>0.19</v>
      </c>
      <c r="L13" s="39">
        <f t="shared" si="0"/>
        <v>0</v>
      </c>
      <c r="M13" s="17"/>
      <c r="N13" s="31">
        <v>10</v>
      </c>
      <c r="O13" s="30" t="s">
        <v>50</v>
      </c>
      <c r="P13" s="63" t="s">
        <v>470</v>
      </c>
      <c r="Q13" s="64" t="s">
        <v>689</v>
      </c>
      <c r="R13" s="64" t="s">
        <v>493</v>
      </c>
      <c r="S13" s="64">
        <v>47131902</v>
      </c>
      <c r="T13" s="30" t="s">
        <v>680</v>
      </c>
      <c r="U13" s="30" t="s">
        <v>681</v>
      </c>
      <c r="V13" s="30">
        <v>7.91</v>
      </c>
      <c r="W13" s="37">
        <v>0.316</v>
      </c>
      <c r="X13" s="36">
        <v>0.19</v>
      </c>
      <c r="Y13" s="44">
        <f t="shared" si="1"/>
        <v>0.25596000000000002</v>
      </c>
    </row>
  </sheetData>
  <mergeCells count="1">
    <mergeCell ref="I1:M1"/>
  </mergeCells>
  <pageMargins left="0.7" right="0.7" top="0.75" bottom="0.75" header="0.3" footer="0.3"/>
  <headerFooter>
    <oddFooter>&amp;C_x000D_&amp;1#&amp;"Calibri"&amp;10&amp;K000000 Low Sensitivity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B480C3-FD0A-4994-9D9A-28C46063E2FC}"/>
</file>

<file path=customXml/itemProps2.xml><?xml version="1.0" encoding="utf-8"?>
<ds:datastoreItem xmlns:ds="http://schemas.openxmlformats.org/officeDocument/2006/customXml" ds:itemID="{AA605E57-3478-44AA-8D0D-450670A3C8E0}">
  <ds:schemaRefs>
    <ds:schemaRef ds:uri="http://schemas.microsoft.com/sharepoint/v3/contenttype/forms"/>
  </ds:schemaRefs>
</ds:datastoreItem>
</file>

<file path=customXml/itemProps3.xml><?xml version="1.0" encoding="utf-8"?>
<ds:datastoreItem xmlns:ds="http://schemas.openxmlformats.org/officeDocument/2006/customXml" ds:itemID="{906E4C8A-AF00-40FB-94D5-0492AB776A5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David * EGS</dc:creator>
  <cp:lastModifiedBy>Carroll, Christopher</cp:lastModifiedBy>
  <cp:lastPrinted>2016-02-23T15:57:05Z</cp:lastPrinted>
  <dcterms:created xsi:type="dcterms:W3CDTF">2016-01-18T18:38:24Z</dcterms:created>
  <dcterms:modified xsi:type="dcterms:W3CDTF">2024-04-26T18:43:47Z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MSIP_Label_5c9fced2-f7b5-40ca-a8ff-8ca411eb0a6b_Enabled">
    <vt:lpwstr>true</vt:lpwstr>
  </property>
  <property fmtid="{D5CDD505-2E9C-101B-9397-08002B2CF9AE}" pid="10" name="MSIP_Label_5c9fced2-f7b5-40ca-a8ff-8ca411eb0a6b_SetDate">
    <vt:lpwstr>2024-04-05T00:30:41Z</vt:lpwstr>
  </property>
  <property fmtid="{D5CDD505-2E9C-101B-9397-08002B2CF9AE}" pid="11" name="MSIP_Label_5c9fced2-f7b5-40ca-a8ff-8ca411eb0a6b_Method">
    <vt:lpwstr>Standard</vt:lpwstr>
  </property>
  <property fmtid="{D5CDD505-2E9C-101B-9397-08002B2CF9AE}" pid="12" name="MSIP_Label_5c9fced2-f7b5-40ca-a8ff-8ca411eb0a6b_Name">
    <vt:lpwstr>Low Sensitivity</vt:lpwstr>
  </property>
  <property fmtid="{D5CDD505-2E9C-101B-9397-08002B2CF9AE}" pid="13" name="MSIP_Label_5c9fced2-f7b5-40ca-a8ff-8ca411eb0a6b_SiteId">
    <vt:lpwstr>48d1dcb6-bccc-4365-ac7f-b937a7f7fd71</vt:lpwstr>
  </property>
  <property fmtid="{D5CDD505-2E9C-101B-9397-08002B2CF9AE}" pid="14" name="MSIP_Label_5c9fced2-f7b5-40ca-a8ff-8ca411eb0a6b_ActionId">
    <vt:lpwstr>3398d5e8-33ce-4c28-918c-88c3fc4ff3b0</vt:lpwstr>
  </property>
  <property fmtid="{D5CDD505-2E9C-101B-9397-08002B2CF9AE}" pid="15" name="MSIP_Label_5c9fced2-f7b5-40ca-a8ff-8ca411eb0a6b_ContentBits">
    <vt:lpwstr>2</vt:lpwstr>
  </property>
  <property fmtid="{D5CDD505-2E9C-101B-9397-08002B2CF9AE}" pid="16" name="ContentTypeId">
    <vt:lpwstr>0x01010008399BF3D4BF3344BB9468089EF3ACAD</vt:lpwstr>
  </property>
</Properties>
</file>